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88E405D5-4AD7-4390-AF69-6A383C096007}"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G46" i="15" l="1"/>
  <c r="G55" i="15"/>
  <c r="AB31" i="15"/>
  <c r="J31" i="15"/>
  <c r="G31" i="15"/>
  <c r="C31" i="15"/>
  <c r="Z31" i="15"/>
  <c r="X31" i="15"/>
  <c r="Z25" i="15"/>
  <c r="X25" i="15"/>
  <c r="AC31" i="15" l="1"/>
  <c r="R31" i="15"/>
  <c r="F31" i="15"/>
  <c r="V31" i="15"/>
  <c r="T31" i="15"/>
  <c r="P31" i="15"/>
  <c r="N31" i="15"/>
  <c r="L31" i="15"/>
  <c r="H31" i="15"/>
  <c r="E31" i="15"/>
  <c r="D31" i="15"/>
  <c r="AC25" i="15"/>
  <c r="AB25" i="15"/>
  <c r="V25" i="15"/>
  <c r="T25" i="15"/>
  <c r="R25" i="15"/>
  <c r="P25" i="15"/>
  <c r="N25" i="15"/>
  <c r="L25" i="15"/>
  <c r="J25" i="15"/>
  <c r="H25" i="15"/>
  <c r="G25" i="15"/>
  <c r="F25" i="15"/>
  <c r="E25" i="15"/>
  <c r="D25" i="15"/>
  <c r="C25" i="15"/>
  <c r="H23" i="12"/>
  <c r="AB46" i="15" l="1"/>
  <c r="AB55" i="15" s="1"/>
  <c r="C46" i="15"/>
  <c r="C55" i="15" s="1"/>
  <c r="R46" i="15"/>
  <c r="R55" i="15" s="1"/>
  <c r="L46" i="15"/>
  <c r="L55" i="15" s="1"/>
  <c r="AC46" i="15" l="1"/>
  <c r="F46" i="15"/>
  <c r="D46" i="15"/>
  <c r="N46" i="15"/>
  <c r="N55" i="15" s="1"/>
  <c r="AC55" i="15" l="1"/>
  <c r="F55" i="15"/>
  <c r="D55" i="15"/>
  <c r="J46" i="15"/>
  <c r="J55" i="15" s="1"/>
  <c r="H46" i="15" l="1"/>
  <c r="H55" i="15" s="1"/>
  <c r="J28" i="12" l="1"/>
  <c r="I28" i="12"/>
  <c r="H28" i="12"/>
  <c r="S28"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D60" i="24" s="1"/>
  <c r="C60" i="24"/>
  <c r="C80" i="24" s="1"/>
  <c r="D59" i="24"/>
  <c r="E50" i="24"/>
  <c r="B76" i="24"/>
  <c r="B71" i="24"/>
  <c r="C55" i="24"/>
  <c r="C83" i="24" s="1"/>
  <c r="E63" i="24"/>
  <c r="F49" i="24"/>
  <c r="E68" i="24"/>
  <c r="D77" i="24"/>
  <c r="F74" i="24"/>
  <c r="E86" i="24"/>
  <c r="E66" i="24"/>
  <c r="E65" i="24" l="1"/>
  <c r="E60" i="24" s="1"/>
  <c r="C67" i="24"/>
  <c r="C69" i="24" s="1"/>
  <c r="C76" i="24" s="1"/>
  <c r="F86" i="24"/>
  <c r="G74" i="24"/>
  <c r="E77" i="24"/>
  <c r="F68" i="24"/>
  <c r="F66" i="24" s="1"/>
  <c r="D81" i="24"/>
  <c r="D80" i="24"/>
  <c r="D67" i="24"/>
  <c r="D69" i="24" s="1"/>
  <c r="F65" i="24"/>
  <c r="F64" i="24"/>
  <c r="F63" i="24"/>
  <c r="G49" i="24"/>
  <c r="B72" i="24"/>
  <c r="E59" i="24"/>
  <c r="F50" i="24"/>
  <c r="D53" i="24"/>
  <c r="C56" i="24"/>
  <c r="C70" i="24" s="1"/>
  <c r="C78" i="24" s="1"/>
  <c r="D55" i="24" l="1"/>
  <c r="D83" i="24" s="1"/>
  <c r="F59" i="24"/>
  <c r="G50" i="24"/>
  <c r="B79" i="24"/>
  <c r="B84" i="24" s="1"/>
  <c r="G65" i="24"/>
  <c r="G64" i="24"/>
  <c r="G63" i="24"/>
  <c r="H49" i="24"/>
  <c r="C71" i="24"/>
  <c r="E81" i="24"/>
  <c r="E80" i="24"/>
  <c r="E67" i="24"/>
  <c r="E69" i="24" s="1"/>
  <c r="D76"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L59" i="24"/>
  <c r="G55" i="24"/>
  <c r="G83" i="24" s="1"/>
  <c r="I76" i="24"/>
  <c r="F72" i="24"/>
  <c r="F73" i="24" s="1"/>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<sst xmlns="http://schemas.openxmlformats.org/spreadsheetml/2006/main" count="1015" uniqueCount="582">
  <si>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</si>
  <si>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</si>
  <si>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</si>
  <si>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</si>
  <si>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</si>
  <si>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</si>
  <si>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</si>
  <si>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</si>
  <si>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</si>
  <si>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</si>
  <si>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</si>
  <si>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</si>
  <si>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</si>
  <si>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</si>
  <si>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</si>
  <si>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</si>
  <si>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</si>
  <si>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</si>
  <si>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</si>
  <si>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</si>
  <si>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</si>
  <si>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</si>
  <si>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</si>
  <si>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</si>
  <si>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</si>
  <si>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</si>
  <si>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</si>
  <si>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</si>
  <si>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</si>
  <si>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</si>
  <si>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</si>
  <si>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</si>
  <si>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</si>
  <si>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</si>
  <si>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</si>
  <si>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</si>
  <si>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</si>
  <si>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</si>
  <si>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</si>
  <si>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</si>
  <si>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</si>
  <si>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</si>
  <si>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</si>
  <si>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</si>
  <si>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</si>
  <si>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</si>
  <si>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</si>
  <si>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</si>
  <si>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</si>
  <si>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</si>
  <si>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</si>
  <si>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</si>
  <si>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</si>
  <si>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</si>
  <si>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</si>
  <si>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</si>
  <si>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</si>
  <si>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</si>
  <si>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</si>
  <si>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</si>
  <si>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</si>
  <si>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</si>
  <si>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</si>
  <si>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</si>
  <si>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</si>
  <si>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</si>
  <si>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</si>
  <si>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</si>
  <si>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</si>
  <si>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</si>
  <si>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</si>
  <si>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</si>
  <si>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</si>
  <si>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</si>
  <si>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</si>
  <si>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</si>
  <si>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</si>
  <si>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</si>
  <si>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</si>
  <si>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</si>
  <si>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</si>
  <si>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</si>
  <si>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</si>
  <si>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</si>
  <si>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</si>
  <si>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</si>
  <si>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</si>
  <si>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</si>
  <si>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</si>
  <si>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</si>
  <si>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</si>
  <si>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</si>
  <si>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</si>
  <si>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</si>
  <si>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</si>
  <si>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</si>
  <si>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</si>
  <si>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</si>
  <si>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</si>
  <si>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</si>
  <si>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</si>
  <si>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</si>
  <si>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</si>
  <si>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</si>
  <si>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</si>
  <si>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</si>
  <si>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</si>
  <si>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</si>
  <si>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</si>
  <si>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</si>
  <si>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</si>
  <si>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</si>
  <si>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</si>
  <si>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</si>
  <si>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</si>
  <si>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</si>
  <si>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</si>
  <si>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</si>
  <si>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</si>
  <si>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</si>
  <si>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</si>
  <si>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</si>
  <si>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</si>
  <si>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</si>
  <si>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</si>
  <si>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</si>
  <si>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</si>
  <si>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</si>
  <si>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</si>
  <si>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</si>
  <si>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</si>
  <si>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</si>
  <si>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</si>
  <si>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</si>
  <si>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</si>
  <si>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</si>
  <si>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</si>
  <si>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</si>
  <si>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</si>
  <si>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</si>
  <si>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</si>
  <si>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</si>
  <si>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</si>
  <si>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</si>
  <si>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</si>
  <si>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</si>
  <si>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</si>
  <si>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</si>
  <si>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</si>
  <si>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</si>
  <si>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</si>
  <si>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</si>
  <si>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</si>
  <si>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</si>
  <si>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</si>
  <si>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</si>
  <si>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</si>
  <si>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</si>
  <si>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</si>
  <si>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</si>
  <si>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</si>
  <si>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</si>
  <si>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</si>
  <si>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</si>
  <si>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</si>
  <si>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</si>
  <si>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</si>
  <si>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</si>
  <si>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</si>
  <si>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</si>
  <si>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</si>
  <si>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</si>
  <si>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</si>
  <si>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</si>
  <si>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</si>
  <si>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</si>
  <si>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</si>
  <si>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</si>
  <si>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</si>
  <si>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</si>
  <si>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</si>
  <si>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</si>
  <si>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</si>
  <si>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</si>
  <si>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</si>
  <si>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</si>
  <si>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</si>
  <si>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</si>
  <si>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</si>
  <si>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</si>
  <si>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</si>
  <si>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</si>
  <si>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</si>
  <si>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</si>
  <si>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</si>
  <si>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</si>
  <si>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</si>
  <si>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</si>
  <si>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</si>
  <si>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</si>
  <si>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</si>
  <si>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</si>
  <si>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</si>
  <si>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</si>
  <si>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</si>
  <si>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</si>
  <si>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</si>
  <si>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</si>
  <si>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</si>
  <si>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</si>
  <si>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</si>
  <si>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</si>
  <si>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</si>
  <si>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</si>
  <si>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</si>
  <si>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</si>
  <si>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</si>
  <si>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</si>
  <si>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</si>
  <si>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</si>
  <si>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</si>
  <si>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</si>
  <si>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</si>
  <si>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</si>
  <si>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</si>
  <si>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</si>
  <si>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</si>
  <si>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</si>
  <si>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</si>
  <si>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</si>
  <si>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</si>
  <si>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</si>
  <si>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</si>
  <si>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</si>
  <si>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</si>
  <si>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</si>
  <si>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</si>
  <si>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</si>
  <si>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</si>
  <si>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</si>
  <si>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</si>
  <si>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</si>
  <si>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</si>
  <si>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</si>
  <si>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</si>
  <si>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</si>
  <si>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</si>
  <si>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</si>
  <si>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</si>
  <si>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</si>
  <si>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</si>
  <si>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</si>
  <si>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</si>
  <si>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</si>
  <si>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</si>
  <si>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</si>
  <si>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</si>
  <si>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</si>
  <si>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</si>
  <si>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</si>
  <si>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</si>
  <si>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</si>
  <si>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</si>
  <si>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</si>
  <si>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</si>
  <si>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</si>
  <si>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</si>
  <si>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</si>
  <si>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</si>
  <si>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</si>
  <si>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</si>
  <si>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</si>
  <si>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</si>
  <si>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</si>
  <si>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</si>
  <si>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</si>
  <si>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</si>
  <si>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</si>
  <si>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</si>
  <si>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</si>
  <si>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</si>
  <si>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</si>
  <si>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</si>
  <si>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</si>
  <si>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</si>
  <si>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</si>
  <si>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</si>
  <si>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</si>
  <si>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</si>
  <si>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</si>
  <si>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</si>
  <si>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</si>
  <si>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</si>
  <si>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</si>
  <si>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</si>
  <si>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</si>
  <si>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</si>
  <si>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</si>
  <si>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</si>
  <si>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</si>
  <si>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</si>
  <si>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</si>
  <si>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</si>
  <si>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</si>
  <si>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</si>
  <si>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</si>
  <si>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</si>
  <si>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</si>
  <si>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</si>
  <si>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</si>
  <si>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</si>
  <si>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</si>
  <si>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</si>
  <si>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</si>
  <si>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</si>
  <si>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</si>
  <si>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</si>
  <si>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</si>
  <si>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</si>
  <si>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</si>
  <si>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</si>
  <si>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</si>
  <si>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</si>
  <si>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</si>
  <si>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</si>
  <si>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</si>
  <si>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</si>
  <si>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</si>
  <si>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</si>
  <si>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</si>
  <si>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</si>
  <si>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</si>
  <si>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</si>
  <si>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</si>
  <si>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</si>
  <si>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</si>
  <si>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</si>
  <si>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</si>
  <si>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</si>
  <si>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</si>
  <si>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</si>
  <si>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</si>
  <si>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</si>
  <si>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</si>
  <si>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</si>
  <si>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</si>
  <si>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</si>
  <si>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</si>
  <si>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</si>
  <si>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</si>
  <si>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</si>
  <si>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</si>
  <si>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</si>
  <si>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</si>
  <si>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</si>
  <si>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</si>
  <si>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</si>
  <si>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</si>
  <si>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</si>
  <si>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</si>
  <si>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</si>
  <si>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</si>
  <si>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</si>
  <si>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</si>
  <si>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</si>
  <si>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</si>
  <si>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</si>
  <si>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</si>
  <si>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</si>
  <si>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</si>
  <si>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</si>
  <si>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</si>
  <si>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</si>
  <si>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</si>
  <si>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</si>
  <si>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</si>
  <si>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</si>
  <si>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</si>
  <si>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</si>
  <si>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</si>
  <si>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</si>
  <si>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</si>
  <si>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</si>
  <si>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</si>
  <si>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</si>
  <si>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</si>
  <si>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</si>
  <si>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</si>
  <si>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</si>
  <si>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</si>
  <si>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</si>
  <si>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</si>
  <si>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</si>
  <si>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</si>
  <si>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</si>
  <si>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</si>
  <si>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</si>
  <si>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</si>
  <si>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</si>
  <si>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</si>
  <si>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</si>
  <si>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</si>
  <si>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</si>
  <si>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</si>
  <si>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</si>
  <si>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</si>
  <si>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</si>
  <si>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</si>
  <si>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</si>
  <si>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</si>
  <si>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</si>
  <si>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</si>
  <si>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</si>
  <si>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</si>
  <si>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</si>
  <si>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</si>
  <si>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</si>
  <si>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</si>
  <si>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</si>
  <si>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</si>
  <si>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</si>
  <si>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</si>
  <si>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</si>
  <si>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</si>
  <si>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</si>
  <si>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</si>
  <si>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</si>
  <si>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</si>
  <si>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</si>
  <si>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</si>
  <si>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</si>
  <si>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</si>
  <si>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</si>
  <si>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</si>
  <si>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</si>
  <si>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</si>
  <si>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</si>
  <si>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</si>
  <si>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</si>
  <si>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</si>
  <si>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</si>
  <si>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</si>
  <si>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</si>
  <si>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</si>
  <si>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</si>
  <si>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</si>
  <si>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</si>
  <si>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</si>
  <si>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</si>
  <si>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</si>
  <si>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</si>
  <si>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</si>
  <si>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</si>
  <si>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</si>
  <si>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</si>
  <si>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</si>
  <si>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</si>
  <si>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</si>
  <si>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</si>
  <si>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</si>
  <si>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</si>
  <si>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</si>
  <si>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</si>
  <si>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</si>
  <si>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</si>
  <si>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</si>
  <si>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</si>
  <si>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</si>
  <si>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</si>
  <si>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</si>
  <si>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</si>
  <si>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</si>
  <si>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</si>
  <si>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</si>
  <si>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</si>
  <si>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</si>
  <si>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</si>
  <si>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</si>
  <si>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</si>
  <si>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</si>
  <si>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</si>
  <si>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</si>
  <si>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</si>
  <si>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</si>
  <si>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</si>
  <si>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</si>
  <si>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</si>
  <si>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</si>
  <si>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</si>
  <si>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</si>
  <si>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</si>
  <si>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</si>
  <si>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</si>
  <si>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</si>
  <si>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</si>
  <si>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</si>
  <si>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</si>
  <si>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</si>
  <si>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</si>
  <si>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</si>
  <si>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</si>
  <si>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</si>
  <si>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</si>
  <si>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</si>
  <si>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</si>
  <si>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</si>
  <si>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</si>
  <si>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</si>
  <si>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</si>
  <si>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</si>
  <si>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</si>
  <si>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</si>
  <si>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</si>
  <si>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</si>
  <si>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</si>
  <si>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</si>
  <si>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</si>
  <si>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</si>
  <si>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</si>
  <si>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</si>
  <si>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</si>
  <si>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</si>
  <si>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</si>
  <si>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</si>
  <si>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</si>
  <si>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</si>
  <si>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</si>
  <si>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</si>
  <si>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</si>
  <si>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</si>
  <si>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</si>
  <si>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</si>
  <si>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</si>
  <si>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</si>
  <si>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</si>
  <si>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</si>
  <si>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</si>
  <si>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</si>
  <si>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</si>
  <si>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</si>
  <si>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</si>
  <si>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</si>
  <si>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</si>
  <si>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</si>
  <si>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строительство завершено</t>
  </si>
  <si>
    <t>Ведутся проектные работы</t>
  </si>
  <si>
    <t>П</t>
  </si>
  <si>
    <t xml:space="preserve"> по состоянию на 01.01.2020 года </t>
  </si>
  <si>
    <t>35.12</t>
  </si>
  <si>
    <t>1.1.1.3.Технологическое присоединение энергопринимающих устройств потребителей свыше 150 кВт</t>
  </si>
  <si>
    <t>Развитие электрической сети Троицкого административного округа, связанное с подключением новых потребителей</t>
  </si>
  <si>
    <t>АО "РСП"</t>
  </si>
  <si>
    <t>2 узла учета</t>
  </si>
  <si>
    <t>2Узла учета</t>
  </si>
  <si>
    <t>2 Узла коммерческого учета</t>
  </si>
  <si>
    <t>Узел коммерческого учета - 2шт</t>
  </si>
  <si>
    <t>Монтаж трехфзного средства коммерческого учета полукосвенного включения для очистных сооружений д.Яковлево</t>
  </si>
  <si>
    <t>Десеновское поселение Троицкого административного округа</t>
  </si>
  <si>
    <t>Монтаж Узла коммерческого учета - 2 шт</t>
  </si>
  <si>
    <t>0,093 млн.руб.</t>
  </si>
  <si>
    <t>0,078 млн.руб.</t>
  </si>
  <si>
    <t>№ 1719/22/Д от 30.12.2022</t>
  </si>
  <si>
    <t>Очистные сооружения д.Яковлево</t>
  </si>
  <si>
    <t>Строительство 2ВЛ-10кВ от ф.17,24 с ПС-377 до КРН-10кВ № 1 и № 2, 2 КРН-10кВ, 2КЛ-10кВ от 2 КРН-10кВ с ф.17,24 ПС-377 до БКТП-2х400, БКТП-2х400, 4КЛ-0,4кВ от БКТП-2х400 до очистных сооружений и монтаж узла учета д.Яковлево</t>
  </si>
  <si>
    <t>БКТП-2х400</t>
  </si>
  <si>
    <t>Узлы коммерческого учета</t>
  </si>
  <si>
    <t>Монтаж  двух узлов коммерческого учета для обеспечения электрической энергией присоединяемых очистных сооружений д.Яковлево</t>
  </si>
  <si>
    <t>Предусмотрен монтаж двух узлов коммерческого учета для очистных сооружений д.Яковлево</t>
  </si>
  <si>
    <t>Монтаж узлов коммерческого учета технически обоснован и целесообразно в связи с необходимостью подключения новых потребителей</t>
  </si>
  <si>
    <t>Узлы коммерческого учета для очистных сооружений д.Яковлево</t>
  </si>
  <si>
    <t xml:space="preserve">
АО "РСП"
АО "РСП"
-
не определен
не определен
</t>
  </si>
  <si>
    <t>Год раскрытия информации: 2025 год</t>
  </si>
  <si>
    <t>по состоянию на 01.01.2024 года</t>
  </si>
  <si>
    <t>План (факт) 2024 года</t>
  </si>
  <si>
    <t>Год 2025</t>
  </si>
  <si>
    <t>Год 2026</t>
  </si>
  <si>
    <t>Год 2027</t>
  </si>
  <si>
    <t>Год 2028</t>
  </si>
  <si>
    <t>Год 2029</t>
  </si>
  <si>
    <t>декабрь 2025</t>
  </si>
  <si>
    <t>2025 год</t>
  </si>
  <si>
    <t>Q_C2.133.2023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</si>
</sst>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4" fillId="0" borderId="1" xfId="1" applyNumberFormat="1" applyFont="1" applyBorder="1" applyAlignment="1">
      <alignment horizontal="center" vertic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68" fontId="7" fillId="0" borderId="1" xfId="1" applyNumberFormat="1" applyFont="1" applyBorder="1" applyAlignment="1">
      <alignment vertical="center" wrapText="1"/>
    </xf>
    <xf numFmtId="168" fontId="4" fillId="0" borderId="1" xfId="1" applyNumberFormat="1" applyFont="1" applyBorder="1" applyAlignment="1">
      <alignment horizontal="center" vertical="center"/>
    </xf>
    <xf numFmtId="0" fontId="11" fillId="0" borderId="28" xfId="0" applyFont="1" applyBorder="1" applyAlignment="1">
      <alignment horizontal="center" vertical="center" wrapText="1"/>
    </xf>
    <xf numFmtId="10" fontId="40" fillId="0" borderId="42" xfId="0" applyNumberFormat="1" applyFont="1" applyBorder="1" applyAlignment="1">
      <alignment vertical="center"/>
    </xf>
    <xf numFmtId="168" fontId="11" fillId="0" borderId="1" xfId="2" applyNumberFormat="1" applyBorder="1" applyAlignment="1">
      <alignment horizontal="center" vertical="center"/>
    </xf>
    <xf numFmtId="168" fontId="40" fillId="0" borderId="32" xfId="2" applyNumberFormat="1" applyFont="1" applyBorder="1" applyAlignment="1">
      <alignment horizontal="justify" vertical="top" wrapText="1"/>
    </xf>
    <xf numFmtId="174" fontId="11" fillId="0" borderId="1" xfId="0" applyNumberFormat="1" applyFont="1" applyBorder="1" applyAlignment="1">
      <alignment horizontal="center" vertical="center"/>
    </xf>
    <xf numFmtId="0" fontId="11" fillId="0" borderId="54" xfId="0" applyFont="1" applyBorder="1" applyAlignment="1">
      <alignment horizontal="center" vertical="center" wrapText="1"/>
    </xf>
    <xf numFmtId="0" fontId="11" fillId="0" borderId="53" xfId="0" applyFont="1" applyBorder="1" applyAlignment="1">
      <alignment horizontal="center" vertical="center" wrapText="1"/>
    </xf>
    <xf numFmtId="0" fontId="7" fillId="0" borderId="10" xfId="1" applyFont="1" applyBorder="1" applyAlignment="1">
      <alignment horizontal="center" vertical="center" wrapText="1"/>
    </xf>
    <xf numFmtId="168" fontId="7" fillId="0" borderId="4" xfId="1" applyNumberFormat="1" applyFont="1" applyBorder="1" applyAlignment="1">
      <alignment horizontal="center" vertical="center" wrapText="1"/>
    </xf>
    <xf numFmtId="168" fontId="7" fillId="0" borderId="10" xfId="1" applyNumberFormat="1" applyFont="1" applyBorder="1" applyAlignment="1">
      <alignment horizontal="center" vertical="center" wrapText="1"/>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11" fillId="0" borderId="1"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0" fontId="42" fillId="0" borderId="1" xfId="62" applyFont="1" applyBorder="1" applyAlignment="1">
      <alignment horizontal="center" vertical="center"/>
    </xf>
    <xf numFmtId="49" fontId="11" fillId="0" borderId="0" xfId="62" applyNumberFormat="1" applyFont="1" applyAlignment="1">
      <alignment horizontal="left" vertical="top"/>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50" t="s">
        <v>571</v>
      </c>
      <c r="B5" s="250"/>
      <c r="C5" s="250"/>
      <c r="D5" s="130"/>
      <c r="E5" s="130"/>
      <c r="F5" s="130"/>
      <c r="G5" s="130"/>
      <c r="H5" s="130"/>
      <c r="I5" s="130"/>
      <c r="J5" s="130"/>
    </row>
    <row r="6" spans="1:22" s="7" customFormat="1" ht="18.75" x14ac:dyDescent="0.3">
      <c r="A6" s="12"/>
      <c r="H6" s="11"/>
    </row>
    <row r="7" spans="1:22" s="7" customFormat="1" ht="18.75" x14ac:dyDescent="0.2">
      <c r="A7" s="254" t="s">
        <v>10</v>
      </c>
      <c r="B7" s="254"/>
      <c r="C7" s="254"/>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5" t="s">
        <v>551</v>
      </c>
      <c r="B9" s="255"/>
      <c r="C9" s="255"/>
      <c r="D9" s="6"/>
      <c r="E9" s="6"/>
      <c r="F9" s="6"/>
      <c r="G9" s="6"/>
      <c r="H9" s="6"/>
      <c r="I9" s="9"/>
      <c r="J9" s="9"/>
      <c r="K9" s="9"/>
      <c r="L9" s="9"/>
      <c r="M9" s="9"/>
      <c r="N9" s="9"/>
      <c r="O9" s="9"/>
      <c r="P9" s="9"/>
      <c r="Q9" s="9"/>
      <c r="R9" s="9"/>
      <c r="S9" s="9"/>
      <c r="T9" s="9"/>
      <c r="U9" s="9"/>
      <c r="V9" s="9"/>
    </row>
    <row r="10" spans="1:22" s="7" customFormat="1" ht="18.75" x14ac:dyDescent="0.2">
      <c r="A10" s="251" t="s">
        <v>542</v>
      </c>
      <c r="B10" s="251"/>
      <c r="C10" s="251"/>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5" t="s">
        <v>581</v>
      </c>
      <c r="B12" s="255"/>
      <c r="C12" s="255"/>
      <c r="D12" s="6"/>
      <c r="E12" s="6"/>
      <c r="F12" s="6"/>
      <c r="G12" s="6"/>
      <c r="H12" s="6"/>
      <c r="I12" s="9"/>
      <c r="J12" s="9"/>
      <c r="K12" s="9"/>
      <c r="L12" s="9"/>
      <c r="M12" s="9"/>
      <c r="N12" s="9"/>
      <c r="O12" s="9"/>
      <c r="P12" s="9"/>
      <c r="Q12" s="9"/>
      <c r="R12" s="9"/>
      <c r="S12" s="9"/>
      <c r="T12" s="9"/>
      <c r="U12" s="9"/>
      <c r="V12" s="9"/>
    </row>
    <row r="13" spans="1:22" s="7" customFormat="1" ht="18.75" x14ac:dyDescent="0.2">
      <c r="A13" s="251" t="s">
        <v>541</v>
      </c>
      <c r="B13" s="251"/>
      <c r="C13" s="251"/>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5" t="s">
        <v>556</v>
      </c>
      <c r="B15" s="255"/>
      <c r="C15" s="255"/>
      <c r="D15" s="6"/>
      <c r="E15" s="6"/>
      <c r="F15" s="6"/>
      <c r="G15" s="6"/>
      <c r="H15" s="6"/>
      <c r="I15" s="6"/>
      <c r="J15" s="6"/>
      <c r="K15" s="6"/>
      <c r="L15" s="6"/>
      <c r="M15" s="6"/>
      <c r="N15" s="6"/>
      <c r="O15" s="6"/>
      <c r="P15" s="6"/>
      <c r="Q15" s="6"/>
      <c r="R15" s="6"/>
      <c r="S15" s="6"/>
      <c r="T15" s="6"/>
      <c r="U15" s="6"/>
      <c r="V15" s="6"/>
    </row>
    <row r="16" spans="1:22" s="2" customFormat="1" ht="15" customHeight="1" x14ac:dyDescent="0.2">
      <c r="A16" s="251" t="s">
        <v>540</v>
      </c>
      <c r="B16" s="251"/>
      <c r="C16" s="25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480</v>
      </c>
      <c r="B18" s="253"/>
      <c r="C18" s="25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549</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550</v>
      </c>
      <c r="D23" s="4"/>
      <c r="E23" s="4"/>
      <c r="F23" s="4"/>
      <c r="G23" s="4"/>
      <c r="H23" s="4"/>
      <c r="I23" s="3"/>
      <c r="J23" s="3"/>
      <c r="K23" s="3"/>
      <c r="L23" s="3"/>
      <c r="M23" s="3"/>
      <c r="N23" s="3"/>
      <c r="O23" s="3"/>
      <c r="P23" s="3"/>
      <c r="Q23" s="3"/>
      <c r="R23" s="3"/>
      <c r="S23" s="3"/>
    </row>
    <row r="24" spans="1:22" s="2" customFormat="1" ht="22.5" customHeight="1" x14ac:dyDescent="0.2">
      <c r="A24" s="247"/>
      <c r="B24" s="248"/>
      <c r="C24" s="249"/>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557</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7"/>
      <c r="B39" s="248"/>
      <c r="C39" s="249"/>
    </row>
    <row r="40" spans="1:18" ht="63" x14ac:dyDescent="0.25">
      <c r="A40" s="18" t="s">
        <v>441</v>
      </c>
      <c r="B40" s="29" t="s">
        <v>493</v>
      </c>
      <c r="C40" s="19" t="s">
        <v>558</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7"/>
      <c r="B47" s="248"/>
      <c r="C47" s="249"/>
    </row>
    <row r="48" spans="1:18" ht="75.75" customHeight="1" x14ac:dyDescent="0.25">
      <c r="A48" s="18" t="s">
        <v>477</v>
      </c>
      <c r="B48" s="29" t="s">
        <v>491</v>
      </c>
      <c r="C48" s="19" t="s">
        <v>559</v>
      </c>
    </row>
    <row r="49" spans="1:3" ht="71.25" customHeight="1" x14ac:dyDescent="0.25">
      <c r="A49" s="18" t="s">
        <v>445</v>
      </c>
      <c r="B49" s="29" t="s">
        <v>492</v>
      </c>
      <c r="C49" s="19" t="s">
        <v>560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50" t="s">
        <v>571</v>
      </c>
      <c r="B5" s="250"/>
      <c r="C5" s="250"/>
      <c r="D5" s="250"/>
      <c r="E5" s="250"/>
      <c r="F5" s="250"/>
      <c r="G5" s="250"/>
      <c r="H5" s="250"/>
      <c r="I5" s="250"/>
      <c r="J5" s="250"/>
      <c r="K5" s="250"/>
      <c r="L5" s="250"/>
      <c r="M5" s="250"/>
      <c r="N5" s="250"/>
      <c r="O5" s="250"/>
      <c r="P5" s="250"/>
      <c r="Q5" s="250"/>
      <c r="R5" s="250"/>
      <c r="S5" s="250"/>
    </row>
    <row r="6" spans="1:28" s="7" customFormat="1" ht="15.75" x14ac:dyDescent="0.2">
      <c r="A6" s="12"/>
    </row>
    <row r="7" spans="1:28" s="7" customFormat="1" ht="18.75" x14ac:dyDescent="0.2">
      <c r="A7" s="254" t="s">
        <v>10</v>
      </c>
      <c r="B7" s="254"/>
      <c r="C7" s="254"/>
      <c r="D7" s="254"/>
      <c r="E7" s="254"/>
      <c r="F7" s="254"/>
      <c r="G7" s="254"/>
      <c r="H7" s="254"/>
      <c r="I7" s="254"/>
      <c r="J7" s="254"/>
      <c r="K7" s="254"/>
      <c r="L7" s="254"/>
      <c r="M7" s="254"/>
      <c r="N7" s="254"/>
      <c r="O7" s="254"/>
      <c r="P7" s="254"/>
      <c r="Q7" s="254"/>
      <c r="R7" s="254"/>
      <c r="S7" s="254"/>
      <c r="T7" s="9"/>
      <c r="U7" s="9"/>
      <c r="V7" s="9"/>
      <c r="W7" s="9"/>
      <c r="X7" s="9"/>
      <c r="Y7" s="9"/>
      <c r="Z7" s="9"/>
      <c r="AA7" s="9"/>
      <c r="AB7" s="9"/>
    </row>
    <row r="8" spans="1:28" s="7" customFormat="1" ht="18.75" x14ac:dyDescent="0.2">
      <c r="A8" s="254"/>
      <c r="B8" s="254"/>
      <c r="C8" s="254"/>
      <c r="D8" s="254"/>
      <c r="E8" s="254"/>
      <c r="F8" s="254"/>
      <c r="G8" s="254"/>
      <c r="H8" s="254"/>
      <c r="I8" s="254"/>
      <c r="J8" s="254"/>
      <c r="K8" s="254"/>
      <c r="L8" s="254"/>
      <c r="M8" s="254"/>
      <c r="N8" s="254"/>
      <c r="O8" s="254"/>
      <c r="P8" s="254"/>
      <c r="Q8" s="254"/>
      <c r="R8" s="254"/>
      <c r="S8" s="254"/>
      <c r="T8" s="9"/>
      <c r="U8" s="9"/>
      <c r="V8" s="9"/>
      <c r="W8" s="9"/>
      <c r="X8" s="9"/>
      <c r="Y8" s="9"/>
      <c r="Z8" s="9"/>
      <c r="AA8" s="9"/>
      <c r="AB8" s="9"/>
    </row>
    <row r="9" spans="1:28" s="7" customFormat="1" ht="18.75" x14ac:dyDescent="0.2">
      <c r="A9" s="255" t="s">
        <v>551</v>
      </c>
      <c r="B9" s="255"/>
      <c r="C9" s="255"/>
      <c r="D9" s="255"/>
      <c r="E9" s="255"/>
      <c r="F9" s="255"/>
      <c r="G9" s="255"/>
      <c r="H9" s="255"/>
      <c r="I9" s="255"/>
      <c r="J9" s="255"/>
      <c r="K9" s="255"/>
      <c r="L9" s="255"/>
      <c r="M9" s="255"/>
      <c r="N9" s="255"/>
      <c r="O9" s="255"/>
      <c r="P9" s="255"/>
      <c r="Q9" s="255"/>
      <c r="R9" s="255"/>
      <c r="S9" s="255"/>
      <c r="T9" s="9"/>
      <c r="U9" s="9"/>
      <c r="V9" s="9"/>
      <c r="W9" s="9"/>
      <c r="X9" s="9"/>
      <c r="Y9" s="9"/>
      <c r="Z9" s="9"/>
      <c r="AA9" s="9"/>
      <c r="AB9" s="9"/>
    </row>
    <row r="10" spans="1:28" s="7" customFormat="1" ht="18.75" x14ac:dyDescent="0.2">
      <c r="A10" s="251" t="s">
        <v>9</v>
      </c>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8.75" x14ac:dyDescent="0.2">
      <c r="A11" s="254"/>
      <c r="B11" s="254"/>
      <c r="C11" s="254"/>
      <c r="D11" s="254"/>
      <c r="E11" s="254"/>
      <c r="F11" s="254"/>
      <c r="G11" s="254"/>
      <c r="H11" s="254"/>
      <c r="I11" s="254"/>
      <c r="J11" s="254"/>
      <c r="K11" s="254"/>
      <c r="L11" s="254"/>
      <c r="M11" s="254"/>
      <c r="N11" s="254"/>
      <c r="O11" s="254"/>
      <c r="P11" s="254"/>
      <c r="Q11" s="254"/>
      <c r="R11" s="254"/>
      <c r="S11" s="254"/>
      <c r="T11" s="9"/>
      <c r="U11" s="9"/>
      <c r="V11" s="9"/>
      <c r="W11" s="9"/>
      <c r="X11" s="9"/>
      <c r="Y11" s="9"/>
      <c r="Z11" s="9"/>
      <c r="AA11" s="9"/>
      <c r="AB11" s="9"/>
    </row>
    <row r="12" spans="1:28" s="7" customFormat="1" ht="18.75" x14ac:dyDescent="0.2">
      <c r="A12" s="255" t="s">
        <v>581</v>
      </c>
      <c r="B12" s="255"/>
      <c r="C12" s="255"/>
      <c r="D12" s="255"/>
      <c r="E12" s="255"/>
      <c r="F12" s="255"/>
      <c r="G12" s="255"/>
      <c r="H12" s="255"/>
      <c r="I12" s="255"/>
      <c r="J12" s="255"/>
      <c r="K12" s="255"/>
      <c r="L12" s="255"/>
      <c r="M12" s="255"/>
      <c r="N12" s="255"/>
      <c r="O12" s="255"/>
      <c r="P12" s="255"/>
      <c r="Q12" s="255"/>
      <c r="R12" s="255"/>
      <c r="S12" s="255"/>
      <c r="T12" s="9"/>
      <c r="U12" s="9"/>
      <c r="V12" s="9"/>
      <c r="W12" s="9"/>
      <c r="X12" s="9"/>
      <c r="Y12" s="9"/>
      <c r="Z12" s="9"/>
      <c r="AA12" s="9"/>
      <c r="AB12" s="9"/>
    </row>
    <row r="13" spans="1:28" s="7" customFormat="1" ht="18.75" x14ac:dyDescent="0.2">
      <c r="A13" s="251" t="s">
        <v>8</v>
      </c>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7"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3"/>
      <c r="U14" s="3"/>
      <c r="V14" s="3"/>
      <c r="W14" s="3"/>
      <c r="X14" s="3"/>
      <c r="Y14" s="3"/>
      <c r="Z14" s="3"/>
      <c r="AA14" s="3"/>
      <c r="AB14" s="3"/>
    </row>
    <row r="15" spans="1:28" s="2" customFormat="1" ht="15.75" x14ac:dyDescent="0.2">
      <c r="A15" s="255" t="s">
        <v>556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4"/>
      <c r="U16" s="4"/>
      <c r="V16" s="4"/>
      <c r="W16" s="4"/>
      <c r="X16" s="4"/>
      <c r="Y16" s="4"/>
      <c r="Z16" s="4"/>
      <c r="AA16" s="4"/>
      <c r="AB16" s="4"/>
    </row>
    <row r="17" spans="1:28"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3"/>
      <c r="U17" s="3"/>
      <c r="V17" s="3"/>
      <c r="W17" s="3"/>
      <c r="X17" s="3"/>
      <c r="Y17" s="3"/>
    </row>
    <row r="18" spans="1:28" s="2" customFormat="1" ht="45.75" customHeight="1" x14ac:dyDescent="0.2">
      <c r="A18" s="252" t="s">
        <v>454</v>
      </c>
      <c r="B18" s="252"/>
      <c r="C18" s="252"/>
      <c r="D18" s="252"/>
      <c r="E18" s="252"/>
      <c r="F18" s="252"/>
      <c r="G18" s="252"/>
      <c r="H18" s="252"/>
      <c r="I18" s="252"/>
      <c r="J18" s="252"/>
      <c r="K18" s="252"/>
      <c r="L18" s="252"/>
      <c r="M18" s="252"/>
      <c r="N18" s="252"/>
      <c r="O18" s="252"/>
      <c r="P18" s="252"/>
      <c r="Q18" s="252"/>
      <c r="R18" s="252"/>
      <c r="S18" s="252"/>
      <c r="T18" s="5"/>
      <c r="U18" s="5"/>
      <c r="V18" s="5"/>
      <c r="W18" s="5"/>
      <c r="X18" s="5"/>
      <c r="Y18" s="5"/>
      <c r="Z18" s="5"/>
      <c r="AA18" s="5"/>
      <c r="AB18" s="5"/>
    </row>
    <row r="19" spans="1:28" s="2" customFormat="1" ht="15" customHeight="1" x14ac:dyDescent="0.2">
      <c r="A19" s="257"/>
      <c r="B19" s="257"/>
      <c r="C19" s="257"/>
      <c r="D19" s="257"/>
      <c r="E19" s="257"/>
      <c r="F19" s="257"/>
      <c r="G19" s="257"/>
      <c r="H19" s="257"/>
      <c r="I19" s="257"/>
      <c r="J19" s="257"/>
      <c r="K19" s="257"/>
      <c r="L19" s="257"/>
      <c r="M19" s="257"/>
      <c r="N19" s="257"/>
      <c r="O19" s="257"/>
      <c r="P19" s="257"/>
      <c r="Q19" s="257"/>
      <c r="R19" s="257"/>
      <c r="S19" s="257"/>
      <c r="T19" s="3"/>
      <c r="U19" s="3"/>
      <c r="V19" s="3"/>
      <c r="W19" s="3"/>
      <c r="X19" s="3"/>
      <c r="Y19" s="3"/>
    </row>
    <row r="20" spans="1:28" s="2" customFormat="1" ht="54" customHeight="1" x14ac:dyDescent="0.2">
      <c r="A20" s="258" t="s">
        <v>6</v>
      </c>
      <c r="B20" s="258" t="s">
        <v>101</v>
      </c>
      <c r="C20" s="259" t="s">
        <v>374</v>
      </c>
      <c r="D20" s="258" t="s">
        <v>373</v>
      </c>
      <c r="E20" s="258" t="s">
        <v>100</v>
      </c>
      <c r="F20" s="258" t="s">
        <v>99</v>
      </c>
      <c r="G20" s="258" t="s">
        <v>369</v>
      </c>
      <c r="H20" s="258" t="s">
        <v>98</v>
      </c>
      <c r="I20" s="258" t="s">
        <v>97</v>
      </c>
      <c r="J20" s="258" t="s">
        <v>96</v>
      </c>
      <c r="K20" s="258" t="s">
        <v>95</v>
      </c>
      <c r="L20" s="258" t="s">
        <v>94</v>
      </c>
      <c r="M20" s="258" t="s">
        <v>93</v>
      </c>
      <c r="N20" s="258" t="s">
        <v>92</v>
      </c>
      <c r="O20" s="258" t="s">
        <v>91</v>
      </c>
      <c r="P20" s="258" t="s">
        <v>90</v>
      </c>
      <c r="Q20" s="258" t="s">
        <v>372</v>
      </c>
      <c r="R20" s="258"/>
      <c r="S20" s="261" t="s">
        <v>448</v>
      </c>
      <c r="T20" s="3"/>
      <c r="U20" s="3"/>
      <c r="V20" s="3"/>
      <c r="W20" s="3"/>
      <c r="X20" s="3"/>
      <c r="Y20" s="3"/>
    </row>
    <row r="21" spans="1:28" s="2" customFormat="1" ht="180.75" customHeight="1" x14ac:dyDescent="0.2">
      <c r="A21" s="258"/>
      <c r="B21" s="258"/>
      <c r="C21" s="260"/>
      <c r="D21" s="258"/>
      <c r="E21" s="258"/>
      <c r="F21" s="258"/>
      <c r="G21" s="258"/>
      <c r="H21" s="258"/>
      <c r="I21" s="258"/>
      <c r="J21" s="258"/>
      <c r="K21" s="258"/>
      <c r="L21" s="258"/>
      <c r="M21" s="258"/>
      <c r="N21" s="258"/>
      <c r="O21" s="258"/>
      <c r="P21" s="258"/>
      <c r="Q21" s="31" t="s">
        <v>370</v>
      </c>
      <c r="R21" s="32" t="s">
        <v>371</v>
      </c>
      <c r="S21" s="261"/>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78.75" x14ac:dyDescent="0.2">
      <c r="A23" s="31">
        <v>1</v>
      </c>
      <c r="B23" s="27" t="s">
        <v>561</v>
      </c>
      <c r="C23" s="27"/>
      <c r="D23" s="27"/>
      <c r="E23" s="240" t="s">
        <v>562</v>
      </c>
      <c r="F23" s="240" t="s">
        <v>565</v>
      </c>
      <c r="G23" s="240" t="s">
        <v>564</v>
      </c>
      <c r="H23" s="241">
        <f>SUM(I23:J23)</f>
        <v>350</v>
      </c>
      <c r="I23" s="241"/>
      <c r="J23" s="241">
        <v>350</v>
      </c>
      <c r="K23" s="240">
        <v>10</v>
      </c>
      <c r="L23" s="240">
        <v>2</v>
      </c>
      <c r="M23" s="242"/>
      <c r="N23" s="240"/>
      <c r="O23" s="27"/>
      <c r="P23" s="27"/>
      <c r="Q23" s="240" t="s">
        <v>563</v>
      </c>
      <c r="R23" s="129"/>
      <c r="S23" s="232">
        <v>35.549999999999997</v>
      </c>
      <c r="T23" s="3"/>
      <c r="U23" s="3"/>
      <c r="V23" s="3"/>
      <c r="W23" s="3"/>
      <c r="X23" s="3"/>
      <c r="Y23" s="3"/>
    </row>
    <row r="24" spans="1:28" s="2" customFormat="1" ht="18.75" customHeight="1" x14ac:dyDescent="0.2">
      <c r="A24" s="26">
        <v>2</v>
      </c>
      <c r="B24" s="27"/>
      <c r="C24" s="27"/>
      <c r="D24" s="27"/>
      <c r="E24" s="19"/>
      <c r="F24" s="19"/>
      <c r="G24" s="19"/>
      <c r="H24" s="27"/>
      <c r="I24" s="27"/>
      <c r="J24" s="27"/>
      <c r="K24" s="19"/>
      <c r="L24" s="19"/>
      <c r="M24" s="231"/>
      <c r="N24" s="19"/>
      <c r="O24" s="27"/>
      <c r="P24" s="27"/>
      <c r="Q24" s="19"/>
      <c r="R24" s="129"/>
      <c r="S24" s="226"/>
      <c r="T24" s="3"/>
      <c r="U24" s="3"/>
      <c r="V24" s="3"/>
      <c r="W24" s="3"/>
      <c r="X24" s="3"/>
      <c r="Y24" s="3"/>
    </row>
    <row r="25" spans="1:28" s="2" customFormat="1" ht="18.75" customHeight="1" x14ac:dyDescent="0.2">
      <c r="A25" s="26">
        <v>3</v>
      </c>
      <c r="B25" s="27"/>
      <c r="C25" s="27"/>
      <c r="D25" s="27"/>
      <c r="E25" s="19"/>
      <c r="F25" s="19"/>
      <c r="G25" s="19"/>
      <c r="H25" s="27"/>
      <c r="I25" s="27"/>
      <c r="J25" s="27"/>
      <c r="K25" s="19"/>
      <c r="L25" s="19"/>
      <c r="M25" s="231"/>
      <c r="N25" s="19"/>
      <c r="O25" s="27"/>
      <c r="P25" s="27"/>
      <c r="Q25" s="19"/>
      <c r="R25" s="129"/>
      <c r="S25" s="226"/>
      <c r="T25" s="3"/>
      <c r="U25" s="3"/>
      <c r="V25" s="3"/>
      <c r="W25" s="3"/>
      <c r="X25" s="3"/>
      <c r="Y25" s="3"/>
    </row>
    <row r="26" spans="1:28" s="2" customFormat="1" ht="18.75" customHeight="1" x14ac:dyDescent="0.2">
      <c r="A26" s="26">
        <v>4</v>
      </c>
      <c r="B26" s="27"/>
      <c r="C26" s="27"/>
      <c r="D26" s="27"/>
      <c r="E26" s="19"/>
      <c r="F26" s="19"/>
      <c r="G26" s="19"/>
      <c r="H26" s="27"/>
      <c r="I26" s="27"/>
      <c r="J26" s="27"/>
      <c r="K26" s="19"/>
      <c r="L26" s="19"/>
      <c r="M26" s="231"/>
      <c r="N26" s="19"/>
      <c r="O26" s="27"/>
      <c r="P26" s="27"/>
      <c r="Q26" s="19"/>
      <c r="R26" s="129"/>
      <c r="S26" s="226"/>
      <c r="T26" s="3"/>
      <c r="U26" s="3"/>
      <c r="V26" s="3"/>
      <c r="W26" s="3"/>
      <c r="X26" s="3"/>
      <c r="Y26" s="3"/>
    </row>
    <row r="27" spans="1:28" s="2" customFormat="1" ht="18.75" customHeight="1" x14ac:dyDescent="0.2">
      <c r="A27" s="26">
        <v>5</v>
      </c>
      <c r="B27" s="27"/>
      <c r="C27" s="27"/>
      <c r="D27" s="27"/>
      <c r="E27" s="19"/>
      <c r="F27" s="19"/>
      <c r="G27" s="19"/>
      <c r="H27" s="27"/>
      <c r="I27" s="27"/>
      <c r="J27" s="27"/>
      <c r="K27" s="19"/>
      <c r="L27" s="19"/>
      <c r="M27" s="231"/>
      <c r="N27" s="19"/>
      <c r="O27" s="27"/>
      <c r="P27" s="27"/>
      <c r="Q27" s="19"/>
      <c r="R27" s="129"/>
      <c r="S27" s="226"/>
      <c r="T27" s="3"/>
      <c r="U27" s="3"/>
      <c r="V27" s="3"/>
      <c r="W27" s="3"/>
      <c r="X27" s="3"/>
      <c r="Y27" s="3"/>
    </row>
    <row r="28" spans="1:28" s="221" customFormat="1" ht="20.25" customHeight="1" x14ac:dyDescent="0.25">
      <c r="A28" s="36"/>
      <c r="B28" s="34" t="s">
        <v>367</v>
      </c>
      <c r="C28" s="34"/>
      <c r="D28" s="34"/>
      <c r="E28" s="36" t="s">
        <v>368</v>
      </c>
      <c r="F28" s="36" t="s">
        <v>368</v>
      </c>
      <c r="G28" s="36" t="s">
        <v>368</v>
      </c>
      <c r="H28" s="225">
        <f>SUM(H23:H27)</f>
        <v>350</v>
      </c>
      <c r="I28" s="220">
        <f>SUM(I23:I27)</f>
        <v>0</v>
      </c>
      <c r="J28" s="225">
        <f>SUM(J23:J27)</f>
        <v>350</v>
      </c>
      <c r="K28" s="36"/>
      <c r="L28" s="36"/>
      <c r="M28" s="36"/>
      <c r="N28" s="36"/>
      <c r="O28" s="36"/>
      <c r="P28" s="36"/>
      <c r="Q28" s="137"/>
      <c r="R28" s="220"/>
      <c r="S28" s="225">
        <f>SUM(S23:S27)</f>
        <v>35.549999999999997</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50" t="s">
        <v>571</v>
      </c>
      <c r="B5" s="250"/>
      <c r="C5" s="250"/>
      <c r="D5" s="250"/>
      <c r="E5" s="250"/>
      <c r="F5" s="250"/>
      <c r="G5" s="250"/>
      <c r="H5" s="250"/>
      <c r="I5" s="250"/>
      <c r="J5" s="250"/>
      <c r="K5" s="250"/>
      <c r="L5" s="250"/>
      <c r="M5" s="250"/>
      <c r="N5" s="250"/>
      <c r="O5" s="250"/>
      <c r="P5" s="250"/>
      <c r="Q5" s="250"/>
      <c r="R5" s="250"/>
      <c r="S5" s="250"/>
      <c r="T5" s="250"/>
    </row>
    <row r="6" spans="1:20" s="7" customFormat="1" x14ac:dyDescent="0.2">
      <c r="A6" s="12"/>
    </row>
    <row r="7" spans="1:20" s="7" customFormat="1" ht="18.75" x14ac:dyDescent="0.2">
      <c r="A7" s="254" t="s">
        <v>10</v>
      </c>
      <c r="B7" s="254"/>
      <c r="C7" s="254"/>
      <c r="D7" s="254"/>
      <c r="E7" s="254"/>
      <c r="F7" s="254"/>
      <c r="G7" s="254"/>
      <c r="H7" s="254"/>
      <c r="I7" s="254"/>
      <c r="J7" s="254"/>
      <c r="K7" s="254"/>
      <c r="L7" s="254"/>
      <c r="M7" s="254"/>
      <c r="N7" s="254"/>
      <c r="O7" s="254"/>
      <c r="P7" s="254"/>
      <c r="Q7" s="254"/>
      <c r="R7" s="254"/>
      <c r="S7" s="254"/>
      <c r="T7" s="254"/>
    </row>
    <row r="8" spans="1:20" s="7" customFormat="1" ht="18.75" x14ac:dyDescent="0.2">
      <c r="A8" s="254"/>
      <c r="B8" s="254"/>
      <c r="C8" s="254"/>
      <c r="D8" s="254"/>
      <c r="E8" s="254"/>
      <c r="F8" s="254"/>
      <c r="G8" s="254"/>
      <c r="H8" s="254"/>
      <c r="I8" s="254"/>
      <c r="J8" s="254"/>
      <c r="K8" s="254"/>
      <c r="L8" s="254"/>
      <c r="M8" s="254"/>
      <c r="N8" s="254"/>
      <c r="O8" s="254"/>
      <c r="P8" s="254"/>
      <c r="Q8" s="254"/>
      <c r="R8" s="254"/>
      <c r="S8" s="254"/>
      <c r="T8" s="254"/>
    </row>
    <row r="9" spans="1:20" s="7" customFormat="1" ht="18.75" customHeight="1" x14ac:dyDescent="0.2">
      <c r="A9" s="255" t="s">
        <v>551</v>
      </c>
      <c r="B9" s="255"/>
      <c r="C9" s="255"/>
      <c r="D9" s="255"/>
      <c r="E9" s="255"/>
      <c r="F9" s="255"/>
      <c r="G9" s="255"/>
      <c r="H9" s="255"/>
      <c r="I9" s="255"/>
      <c r="J9" s="255"/>
      <c r="K9" s="255"/>
      <c r="L9" s="255"/>
      <c r="M9" s="255"/>
      <c r="N9" s="255"/>
      <c r="O9" s="255"/>
      <c r="P9" s="255"/>
      <c r="Q9" s="255"/>
      <c r="R9" s="255"/>
      <c r="S9" s="255"/>
      <c r="T9" s="255"/>
    </row>
    <row r="10" spans="1:20" s="7"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row>
    <row r="11" spans="1:20" s="7" customFormat="1" ht="18.75"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7" customFormat="1" ht="18.75" customHeight="1" x14ac:dyDescent="0.2">
      <c r="A12" s="255" t="s">
        <v>581</v>
      </c>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row>
    <row r="14" spans="1:20" s="7"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row>
    <row r="15" spans="1:20" s="2" customFormat="1" x14ac:dyDescent="0.2">
      <c r="A15" s="255" t="s">
        <v>556</v>
      </c>
      <c r="B15" s="255"/>
      <c r="C15" s="255"/>
      <c r="D15" s="255"/>
      <c r="E15" s="255"/>
      <c r="F15" s="255"/>
      <c r="G15" s="255"/>
      <c r="H15" s="255"/>
      <c r="I15" s="255"/>
      <c r="J15" s="255"/>
      <c r="K15" s="255"/>
      <c r="L15" s="255"/>
      <c r="M15" s="255"/>
      <c r="N15" s="255"/>
      <c r="O15" s="255"/>
      <c r="P15" s="255"/>
      <c r="Q15" s="255"/>
      <c r="R15" s="255"/>
      <c r="S15" s="255"/>
      <c r="T15" s="255"/>
    </row>
    <row r="16" spans="1:20"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row>
    <row r="19" spans="1:113" s="39" customFormat="1" ht="21" customHeight="1" x14ac:dyDescent="0.25">
      <c r="A19" s="263"/>
      <c r="B19" s="263"/>
      <c r="C19" s="263"/>
      <c r="D19" s="263"/>
      <c r="E19" s="263"/>
      <c r="F19" s="263"/>
      <c r="G19" s="263"/>
      <c r="H19" s="263"/>
      <c r="I19" s="263"/>
      <c r="J19" s="263"/>
      <c r="K19" s="263"/>
      <c r="L19" s="263"/>
      <c r="M19" s="263"/>
      <c r="N19" s="263"/>
      <c r="O19" s="263"/>
      <c r="P19" s="263"/>
      <c r="Q19" s="263"/>
      <c r="R19" s="263"/>
      <c r="S19" s="263"/>
      <c r="T19" s="263"/>
    </row>
    <row r="20" spans="1:113" ht="46.5" customHeight="1" x14ac:dyDescent="0.25">
      <c r="A20" s="264" t="s">
        <v>6</v>
      </c>
      <c r="B20" s="262" t="s">
        <v>228</v>
      </c>
      <c r="C20" s="262"/>
      <c r="D20" s="262" t="s">
        <v>123</v>
      </c>
      <c r="E20" s="262" t="s">
        <v>488</v>
      </c>
      <c r="F20" s="262"/>
      <c r="G20" s="262" t="s">
        <v>279</v>
      </c>
      <c r="H20" s="262"/>
      <c r="I20" s="262" t="s">
        <v>122</v>
      </c>
      <c r="J20" s="262"/>
      <c r="K20" s="262" t="s">
        <v>121</v>
      </c>
      <c r="L20" s="262" t="s">
        <v>120</v>
      </c>
      <c r="M20" s="262"/>
      <c r="N20" s="262" t="s">
        <v>484</v>
      </c>
      <c r="O20" s="262"/>
      <c r="P20" s="262" t="s">
        <v>119</v>
      </c>
      <c r="Q20" s="262" t="s">
        <v>118</v>
      </c>
      <c r="R20" s="262"/>
      <c r="S20" s="262" t="s">
        <v>117</v>
      </c>
      <c r="T20" s="262"/>
    </row>
    <row r="21" spans="1:113" ht="204.75" customHeight="1" x14ac:dyDescent="0.25">
      <c r="A21" s="264"/>
      <c r="B21" s="262"/>
      <c r="C21" s="262"/>
      <c r="D21" s="262"/>
      <c r="E21" s="262"/>
      <c r="F21" s="262"/>
      <c r="G21" s="262"/>
      <c r="H21" s="262"/>
      <c r="I21" s="262"/>
      <c r="J21" s="262"/>
      <c r="K21" s="262"/>
      <c r="L21" s="262"/>
      <c r="M21" s="262"/>
      <c r="N21" s="262"/>
      <c r="O21" s="262"/>
      <c r="P21" s="262"/>
      <c r="Q21" s="86" t="s">
        <v>116</v>
      </c>
      <c r="R21" s="86" t="s">
        <v>458</v>
      </c>
      <c r="S21" s="86" t="s">
        <v>115</v>
      </c>
      <c r="T21" s="86" t="s">
        <v>114</v>
      </c>
    </row>
    <row r="22" spans="1:113" ht="51.75" customHeight="1" x14ac:dyDescent="0.25">
      <c r="A22" s="264"/>
      <c r="B22" s="86" t="s">
        <v>112</v>
      </c>
      <c r="C22" s="86" t="s">
        <v>113</v>
      </c>
      <c r="D22" s="262"/>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5" t="s">
        <v>494</v>
      </c>
      <c r="C28" s="265"/>
      <c r="D28" s="265"/>
      <c r="E28" s="265"/>
      <c r="F28" s="265"/>
      <c r="G28" s="265"/>
      <c r="H28" s="265"/>
      <c r="I28" s="265"/>
      <c r="J28" s="265"/>
      <c r="K28" s="265"/>
      <c r="L28" s="265"/>
      <c r="M28" s="265"/>
      <c r="N28" s="265"/>
      <c r="O28" s="265"/>
      <c r="P28" s="265"/>
      <c r="Q28" s="265"/>
      <c r="R28" s="265"/>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50" t="s">
        <v>571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5" t="s">
        <v>551</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7"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7"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5" t="s">
        <v>556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461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39" customFormat="1" ht="21" customHeight="1" x14ac:dyDescent="0.25"/>
    <row r="21" spans="1:27" ht="15.75" customHeight="1" x14ac:dyDescent="0.25">
      <c r="A21" s="268" t="s">
        <v>6</v>
      </c>
      <c r="B21" s="270" t="s">
        <v>468</v>
      </c>
      <c r="C21" s="271"/>
      <c r="D21" s="270" t="s">
        <v>470</v>
      </c>
      <c r="E21" s="271"/>
      <c r="F21" s="266" t="s">
        <v>95</v>
      </c>
      <c r="G21" s="267"/>
      <c r="H21" s="267"/>
      <c r="I21" s="274"/>
      <c r="J21" s="268" t="s">
        <v>471</v>
      </c>
      <c r="K21" s="270" t="s">
        <v>472</v>
      </c>
      <c r="L21" s="271"/>
      <c r="M21" s="270" t="s">
        <v>473</v>
      </c>
      <c r="N21" s="271"/>
      <c r="O21" s="270" t="s">
        <v>460</v>
      </c>
      <c r="P21" s="271"/>
      <c r="Q21" s="270" t="s">
        <v>128</v>
      </c>
      <c r="R21" s="271"/>
      <c r="S21" s="268" t="s">
        <v>127</v>
      </c>
      <c r="T21" s="268" t="s">
        <v>474</v>
      </c>
      <c r="U21" s="268" t="s">
        <v>469</v>
      </c>
      <c r="V21" s="270" t="s">
        <v>126</v>
      </c>
      <c r="W21" s="271"/>
      <c r="X21" s="266" t="s">
        <v>118</v>
      </c>
      <c r="Y21" s="267"/>
      <c r="Z21" s="266" t="s">
        <v>117</v>
      </c>
      <c r="AA21" s="267"/>
    </row>
    <row r="22" spans="1:27" ht="216" customHeight="1" x14ac:dyDescent="0.25">
      <c r="A22" s="275"/>
      <c r="B22" s="272"/>
      <c r="C22" s="273"/>
      <c r="D22" s="272"/>
      <c r="E22" s="273"/>
      <c r="F22" s="266" t="s">
        <v>125</v>
      </c>
      <c r="G22" s="274"/>
      <c r="H22" s="266" t="s">
        <v>124</v>
      </c>
      <c r="I22" s="274"/>
      <c r="J22" s="269"/>
      <c r="K22" s="272"/>
      <c r="L22" s="273"/>
      <c r="M22" s="272"/>
      <c r="N22" s="273"/>
      <c r="O22" s="272"/>
      <c r="P22" s="273"/>
      <c r="Q22" s="272"/>
      <c r="R22" s="273"/>
      <c r="S22" s="269"/>
      <c r="T22" s="269"/>
      <c r="U22" s="269"/>
      <c r="V22" s="272"/>
      <c r="W22" s="273"/>
      <c r="X22" s="86" t="s">
        <v>116</v>
      </c>
      <c r="Y22" s="86" t="s">
        <v>458</v>
      </c>
      <c r="Z22" s="86" t="s">
        <v>115</v>
      </c>
      <c r="AA22" s="86" t="s">
        <v>114</v>
      </c>
    </row>
    <row r="23" spans="1:27" ht="60" customHeight="1" x14ac:dyDescent="0.25">
      <c r="A23" s="269"/>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50" t="s">
        <v>571</v>
      </c>
      <c r="B5" s="250"/>
      <c r="C5" s="25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4" t="s">
        <v>10</v>
      </c>
      <c r="B7" s="254"/>
      <c r="C7" s="254"/>
      <c r="D7" s="9"/>
      <c r="E7" s="9"/>
      <c r="F7" s="9"/>
      <c r="G7" s="9"/>
      <c r="H7" s="9"/>
      <c r="I7" s="9"/>
      <c r="J7" s="9"/>
      <c r="K7" s="9"/>
      <c r="L7" s="9"/>
      <c r="M7" s="9"/>
      <c r="N7" s="9"/>
      <c r="O7" s="9"/>
      <c r="P7" s="9"/>
      <c r="Q7" s="9"/>
      <c r="R7" s="9"/>
      <c r="S7" s="9"/>
      <c r="T7" s="9"/>
      <c r="U7" s="9"/>
    </row>
    <row r="8" spans="1:29" s="7" customFormat="1" ht="18.75" x14ac:dyDescent="0.2">
      <c r="A8" s="254"/>
      <c r="B8" s="254"/>
      <c r="C8" s="254"/>
      <c r="D8" s="10"/>
      <c r="E8" s="10"/>
      <c r="F8" s="10"/>
      <c r="G8" s="10"/>
      <c r="H8" s="9"/>
      <c r="I8" s="9"/>
      <c r="J8" s="9"/>
      <c r="K8" s="9"/>
      <c r="L8" s="9"/>
      <c r="M8" s="9"/>
      <c r="N8" s="9"/>
      <c r="O8" s="9"/>
      <c r="P8" s="9"/>
      <c r="Q8" s="9"/>
      <c r="R8" s="9"/>
      <c r="S8" s="9"/>
      <c r="T8" s="9"/>
      <c r="U8" s="9"/>
    </row>
    <row r="9" spans="1:29" s="7" customFormat="1" ht="18.75" x14ac:dyDescent="0.2">
      <c r="A9" s="255" t="s">
        <v>551</v>
      </c>
      <c r="B9" s="255"/>
      <c r="C9" s="255"/>
      <c r="D9" s="6"/>
      <c r="E9" s="6"/>
      <c r="F9" s="6"/>
      <c r="G9" s="6"/>
      <c r="H9" s="9"/>
      <c r="I9" s="9"/>
      <c r="J9" s="9"/>
      <c r="K9" s="9"/>
      <c r="L9" s="9"/>
      <c r="M9" s="9"/>
      <c r="N9" s="9"/>
      <c r="O9" s="9"/>
      <c r="P9" s="9"/>
      <c r="Q9" s="9"/>
      <c r="R9" s="9"/>
      <c r="S9" s="9"/>
      <c r="T9" s="9"/>
      <c r="U9" s="9"/>
    </row>
    <row r="10" spans="1:29" s="7" customFormat="1" ht="18.75" x14ac:dyDescent="0.2">
      <c r="A10" s="251" t="s">
        <v>9</v>
      </c>
      <c r="B10" s="251"/>
      <c r="C10" s="251"/>
      <c r="D10" s="4"/>
      <c r="E10" s="4"/>
      <c r="F10" s="4"/>
      <c r="G10" s="4"/>
      <c r="H10" s="9"/>
      <c r="I10" s="9"/>
      <c r="J10" s="9"/>
      <c r="K10" s="9"/>
      <c r="L10" s="9"/>
      <c r="M10" s="9"/>
      <c r="N10" s="9"/>
      <c r="O10" s="9"/>
      <c r="P10" s="9"/>
      <c r="Q10" s="9"/>
      <c r="R10" s="9"/>
      <c r="S10" s="9"/>
      <c r="T10" s="9"/>
      <c r="U10" s="9"/>
    </row>
    <row r="11" spans="1:29" s="7" customFormat="1" ht="18.75" x14ac:dyDescent="0.2">
      <c r="A11" s="254"/>
      <c r="B11" s="254"/>
      <c r="C11" s="254"/>
      <c r="D11" s="10"/>
      <c r="E11" s="10"/>
      <c r="F11" s="10"/>
      <c r="G11" s="10"/>
      <c r="H11" s="9"/>
      <c r="I11" s="9"/>
      <c r="J11" s="9"/>
      <c r="K11" s="9"/>
      <c r="L11" s="9"/>
      <c r="M11" s="9"/>
      <c r="N11" s="9"/>
      <c r="O11" s="9"/>
      <c r="P11" s="9"/>
      <c r="Q11" s="9"/>
      <c r="R11" s="9"/>
      <c r="S11" s="9"/>
      <c r="T11" s="9"/>
      <c r="U11" s="9"/>
    </row>
    <row r="12" spans="1:29" s="7" customFormat="1" ht="18.75" x14ac:dyDescent="0.2">
      <c r="A12" s="255" t="s">
        <v>581</v>
      </c>
      <c r="B12" s="255"/>
      <c r="C12" s="255"/>
      <c r="D12" s="6"/>
      <c r="E12" s="6"/>
      <c r="F12" s="6"/>
      <c r="G12" s="6"/>
      <c r="H12" s="9"/>
      <c r="I12" s="9"/>
      <c r="J12" s="9"/>
      <c r="K12" s="9"/>
      <c r="L12" s="9"/>
      <c r="M12" s="9"/>
      <c r="N12" s="9"/>
      <c r="O12" s="9"/>
      <c r="P12" s="9"/>
      <c r="Q12" s="9"/>
      <c r="R12" s="9"/>
      <c r="S12" s="9"/>
      <c r="T12" s="9"/>
      <c r="U12" s="9"/>
    </row>
    <row r="13" spans="1:29" s="7" customFormat="1" ht="18.75" x14ac:dyDescent="0.2">
      <c r="A13" s="251" t="s">
        <v>8</v>
      </c>
      <c r="B13" s="251"/>
      <c r="C13" s="251"/>
      <c r="D13" s="4"/>
      <c r="E13" s="4"/>
      <c r="F13" s="4"/>
      <c r="G13" s="4"/>
      <c r="H13" s="9"/>
      <c r="I13" s="9"/>
      <c r="J13" s="9"/>
      <c r="K13" s="9"/>
      <c r="L13" s="9"/>
      <c r="M13" s="9"/>
      <c r="N13" s="9"/>
      <c r="O13" s="9"/>
      <c r="P13" s="9"/>
      <c r="Q13" s="9"/>
      <c r="R13" s="9"/>
      <c r="S13" s="9"/>
      <c r="T13" s="9"/>
      <c r="U13" s="9"/>
    </row>
    <row r="14" spans="1:29" s="7" customFormat="1" ht="15.75" customHeight="1" x14ac:dyDescent="0.2">
      <c r="A14" s="256"/>
      <c r="B14" s="256"/>
      <c r="C14" s="256"/>
      <c r="D14" s="3"/>
      <c r="E14" s="3"/>
      <c r="F14" s="3"/>
      <c r="G14" s="3"/>
      <c r="H14" s="3"/>
      <c r="I14" s="3"/>
      <c r="J14" s="3"/>
      <c r="K14" s="3"/>
      <c r="L14" s="3"/>
      <c r="M14" s="3"/>
      <c r="N14" s="3"/>
      <c r="O14" s="3"/>
      <c r="P14" s="3"/>
      <c r="Q14" s="3"/>
      <c r="R14" s="3"/>
      <c r="S14" s="3"/>
      <c r="T14" s="3"/>
      <c r="U14" s="3"/>
    </row>
    <row r="15" spans="1:29" s="2" customFormat="1" ht="15.75" x14ac:dyDescent="0.2">
      <c r="A15" s="255" t="s">
        <v>556</v>
      </c>
      <c r="B15" s="255"/>
      <c r="C15" s="255"/>
      <c r="D15" s="6"/>
      <c r="E15" s="6"/>
      <c r="F15" s="6"/>
      <c r="G15" s="6"/>
      <c r="H15" s="6"/>
      <c r="I15" s="6"/>
      <c r="J15" s="6"/>
      <c r="K15" s="6"/>
      <c r="L15" s="6"/>
      <c r="M15" s="6"/>
      <c r="N15" s="6"/>
      <c r="O15" s="6"/>
      <c r="P15" s="6"/>
      <c r="Q15" s="6"/>
      <c r="R15" s="6"/>
      <c r="S15" s="6"/>
      <c r="T15" s="6"/>
      <c r="U15" s="6"/>
    </row>
    <row r="16" spans="1:29" s="2" customFormat="1" ht="15" customHeight="1" x14ac:dyDescent="0.2">
      <c r="A16" s="251" t="s">
        <v>7</v>
      </c>
      <c r="B16" s="251"/>
      <c r="C16" s="251"/>
      <c r="D16" s="4"/>
      <c r="E16" s="4"/>
      <c r="F16" s="4"/>
      <c r="G16" s="4"/>
      <c r="H16" s="4"/>
      <c r="I16" s="4"/>
      <c r="J16" s="4"/>
      <c r="K16" s="4"/>
      <c r="L16" s="4"/>
      <c r="M16" s="4"/>
      <c r="N16" s="4"/>
      <c r="O16" s="4"/>
      <c r="P16" s="4"/>
      <c r="Q16" s="4"/>
      <c r="R16" s="4"/>
      <c r="S16" s="4"/>
      <c r="T16" s="4"/>
      <c r="U16" s="4"/>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52" t="s">
        <v>453</v>
      </c>
      <c r="B18" s="252"/>
      <c r="C18" s="25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566</v>
      </c>
      <c r="D22" s="4"/>
      <c r="E22" s="4"/>
      <c r="F22" s="3"/>
      <c r="G22" s="3"/>
      <c r="H22" s="3"/>
      <c r="I22" s="3"/>
      <c r="J22" s="3"/>
      <c r="K22" s="3"/>
      <c r="L22" s="3"/>
      <c r="M22" s="3"/>
      <c r="N22" s="3"/>
      <c r="O22" s="3"/>
      <c r="P22" s="3"/>
    </row>
    <row r="23" spans="1:21" ht="42.75" customHeight="1" x14ac:dyDescent="0.25">
      <c r="A23" s="18" t="s">
        <v>64</v>
      </c>
      <c r="B23" s="20" t="s">
        <v>61</v>
      </c>
      <c r="C23" s="19" t="s">
        <v>545</v>
      </c>
    </row>
    <row r="24" spans="1:21" ht="63" customHeight="1" x14ac:dyDescent="0.25">
      <c r="A24" s="18" t="s">
        <v>63</v>
      </c>
      <c r="B24" s="20" t="s">
        <v>486</v>
      </c>
      <c r="C24" s="19" t="s">
        <v>567</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568</v>
      </c>
    </row>
    <row r="28" spans="1:21" ht="42.75" customHeight="1" x14ac:dyDescent="0.25">
      <c r="A28" s="18" t="s">
        <v>57</v>
      </c>
      <c r="B28" s="20" t="s">
        <v>58</v>
      </c>
      <c r="C28" s="29">
        <v>2023</v>
      </c>
    </row>
    <row r="29" spans="1:21" ht="42.75" customHeight="1" x14ac:dyDescent="0.25">
      <c r="A29" s="18" t="s">
        <v>55</v>
      </c>
      <c r="B29" s="19" t="s">
        <v>56</v>
      </c>
      <c r="C29" s="29">
        <v>2025</v>
      </c>
    </row>
    <row r="30" spans="1:21" ht="42.75" customHeight="1" x14ac:dyDescent="0.25">
      <c r="A30" s="18" t="s">
        <v>74</v>
      </c>
      <c r="B30" s="19" t="s">
        <v>54</v>
      </c>
      <c r="C30" s="19" t="s">
        <v>546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50" t="s">
        <v>571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row>
    <row r="7" spans="1:2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9"/>
      <c r="AB7" s="9"/>
    </row>
    <row r="8" spans="1:2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9"/>
      <c r="AB8" s="9"/>
    </row>
    <row r="9" spans="1:28" ht="15.75" x14ac:dyDescent="0.25">
      <c r="A9" s="255" t="s">
        <v>551</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6"/>
      <c r="AB9" s="6"/>
    </row>
    <row r="10" spans="1:2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4"/>
      <c r="AB10" s="4"/>
    </row>
    <row r="11" spans="1:2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9"/>
      <c r="AB11" s="9"/>
    </row>
    <row r="12" spans="1:28" ht="15.75"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6"/>
      <c r="AB12" s="6"/>
    </row>
    <row r="13" spans="1:2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4"/>
      <c r="AB13" s="4"/>
    </row>
    <row r="14" spans="1:2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8"/>
      <c r="AB14" s="8"/>
    </row>
    <row r="15" spans="1:28" ht="15.75" x14ac:dyDescent="0.25">
      <c r="A15" s="255" t="s">
        <v>556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6"/>
      <c r="AB15" s="6"/>
    </row>
    <row r="16" spans="1:2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4"/>
      <c r="AB16" s="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4"/>
      <c r="AB17" s="1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4"/>
      <c r="AB18" s="1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4"/>
      <c r="AB19" s="1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4"/>
      <c r="AB20" s="1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4"/>
      <c r="AB21" s="14"/>
    </row>
    <row r="22" spans="1:28"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4"/>
      <c r="AB22" s="14"/>
    </row>
    <row r="23" spans="1:28" x14ac:dyDescent="0.25">
      <c r="A23" s="277" t="s">
        <v>485</v>
      </c>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133"/>
      <c r="AB23" s="133"/>
    </row>
    <row r="24" spans="1:28" ht="32.25" customHeight="1" x14ac:dyDescent="0.25">
      <c r="A24" s="279" t="s">
        <v>365</v>
      </c>
      <c r="B24" s="280"/>
      <c r="C24" s="280"/>
      <c r="D24" s="280"/>
      <c r="E24" s="280"/>
      <c r="F24" s="280"/>
      <c r="G24" s="280"/>
      <c r="H24" s="280"/>
      <c r="I24" s="280"/>
      <c r="J24" s="280"/>
      <c r="K24" s="280"/>
      <c r="L24" s="281"/>
      <c r="M24" s="278" t="s">
        <v>366</v>
      </c>
      <c r="N24" s="278"/>
      <c r="O24" s="278"/>
      <c r="P24" s="278"/>
      <c r="Q24" s="278"/>
      <c r="R24" s="278"/>
      <c r="S24" s="278"/>
      <c r="T24" s="278"/>
      <c r="U24" s="278"/>
      <c r="V24" s="278"/>
      <c r="W24" s="278"/>
      <c r="X24" s="278"/>
      <c r="Y24" s="278"/>
      <c r="Z24" s="278"/>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50" t="s">
        <v>571</v>
      </c>
      <c r="B5" s="250"/>
      <c r="C5" s="250"/>
      <c r="D5" s="250"/>
      <c r="E5" s="250"/>
      <c r="F5" s="250"/>
      <c r="G5" s="250"/>
      <c r="H5" s="250"/>
      <c r="I5" s="250"/>
      <c r="J5" s="250"/>
      <c r="K5" s="250"/>
      <c r="L5" s="250"/>
      <c r="M5" s="250"/>
      <c r="N5" s="250"/>
      <c r="O5" s="250"/>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4" t="s">
        <v>10</v>
      </c>
      <c r="B7" s="254"/>
      <c r="C7" s="254"/>
      <c r="D7" s="254"/>
      <c r="E7" s="254"/>
      <c r="F7" s="254"/>
      <c r="G7" s="254"/>
      <c r="H7" s="254"/>
      <c r="I7" s="254"/>
      <c r="J7" s="254"/>
      <c r="K7" s="254"/>
      <c r="L7" s="254"/>
      <c r="M7" s="254"/>
      <c r="N7" s="254"/>
      <c r="O7" s="254"/>
      <c r="P7" s="9"/>
      <c r="Q7" s="9"/>
      <c r="R7" s="9"/>
      <c r="S7" s="9"/>
      <c r="T7" s="9"/>
      <c r="U7" s="9"/>
      <c r="V7" s="9"/>
      <c r="W7" s="9"/>
      <c r="X7" s="9"/>
      <c r="Y7" s="9"/>
      <c r="Z7" s="9"/>
    </row>
    <row r="8" spans="1:28" s="7" customFormat="1" ht="18.75" x14ac:dyDescent="0.2">
      <c r="A8" s="254"/>
      <c r="B8" s="254"/>
      <c r="C8" s="254"/>
      <c r="D8" s="254"/>
      <c r="E8" s="254"/>
      <c r="F8" s="254"/>
      <c r="G8" s="254"/>
      <c r="H8" s="254"/>
      <c r="I8" s="254"/>
      <c r="J8" s="254"/>
      <c r="K8" s="254"/>
      <c r="L8" s="254"/>
      <c r="M8" s="254"/>
      <c r="N8" s="254"/>
      <c r="O8" s="254"/>
      <c r="P8" s="9"/>
      <c r="Q8" s="9"/>
      <c r="R8" s="9"/>
      <c r="S8" s="9"/>
      <c r="T8" s="9"/>
      <c r="U8" s="9"/>
      <c r="V8" s="9"/>
      <c r="W8" s="9"/>
      <c r="X8" s="9"/>
      <c r="Y8" s="9"/>
      <c r="Z8" s="9"/>
    </row>
    <row r="9" spans="1:28" s="7" customFormat="1" ht="18.75" x14ac:dyDescent="0.2">
      <c r="A9" s="255" t="s">
        <v>551</v>
      </c>
      <c r="B9" s="255"/>
      <c r="C9" s="255"/>
      <c r="D9" s="255"/>
      <c r="E9" s="255"/>
      <c r="F9" s="255"/>
      <c r="G9" s="255"/>
      <c r="H9" s="255"/>
      <c r="I9" s="255"/>
      <c r="J9" s="255"/>
      <c r="K9" s="255"/>
      <c r="L9" s="255"/>
      <c r="M9" s="255"/>
      <c r="N9" s="255"/>
      <c r="O9" s="255"/>
      <c r="P9" s="9"/>
      <c r="Q9" s="9"/>
      <c r="R9" s="9"/>
      <c r="S9" s="9"/>
      <c r="T9" s="9"/>
      <c r="U9" s="9"/>
      <c r="V9" s="9"/>
      <c r="W9" s="9"/>
      <c r="X9" s="9"/>
      <c r="Y9" s="9"/>
      <c r="Z9" s="9"/>
    </row>
    <row r="10" spans="1:28" s="7" customFormat="1" ht="18.75" x14ac:dyDescent="0.2">
      <c r="A10" s="251" t="s">
        <v>9</v>
      </c>
      <c r="B10" s="251"/>
      <c r="C10" s="251"/>
      <c r="D10" s="251"/>
      <c r="E10" s="251"/>
      <c r="F10" s="251"/>
      <c r="G10" s="251"/>
      <c r="H10" s="251"/>
      <c r="I10" s="251"/>
      <c r="J10" s="251"/>
      <c r="K10" s="251"/>
      <c r="L10" s="251"/>
      <c r="M10" s="251"/>
      <c r="N10" s="251"/>
      <c r="O10" s="251"/>
      <c r="P10" s="9"/>
      <c r="Q10" s="9"/>
      <c r="R10" s="9"/>
      <c r="S10" s="9"/>
      <c r="T10" s="9"/>
      <c r="U10" s="9"/>
      <c r="V10" s="9"/>
      <c r="W10" s="9"/>
      <c r="X10" s="9"/>
      <c r="Y10" s="9"/>
      <c r="Z10" s="9"/>
    </row>
    <row r="11" spans="1:28" s="7" customFormat="1" ht="18.75" x14ac:dyDescent="0.2">
      <c r="A11" s="254"/>
      <c r="B11" s="254"/>
      <c r="C11" s="254"/>
      <c r="D11" s="254"/>
      <c r="E11" s="254"/>
      <c r="F11" s="254"/>
      <c r="G11" s="254"/>
      <c r="H11" s="254"/>
      <c r="I11" s="254"/>
      <c r="J11" s="254"/>
      <c r="K11" s="254"/>
      <c r="L11" s="254"/>
      <c r="M11" s="254"/>
      <c r="N11" s="254"/>
      <c r="O11" s="254"/>
      <c r="P11" s="9"/>
      <c r="Q11" s="9"/>
      <c r="R11" s="9"/>
      <c r="S11" s="9"/>
      <c r="T11" s="9"/>
      <c r="U11" s="9"/>
      <c r="V11" s="9"/>
      <c r="W11" s="9"/>
      <c r="X11" s="9"/>
      <c r="Y11" s="9"/>
      <c r="Z11" s="9"/>
    </row>
    <row r="12" spans="1:28" s="7" customFormat="1" ht="18.75" x14ac:dyDescent="0.2">
      <c r="A12" s="255" t="s">
        <v>581</v>
      </c>
      <c r="B12" s="255"/>
      <c r="C12" s="255"/>
      <c r="D12" s="255"/>
      <c r="E12" s="255"/>
      <c r="F12" s="255"/>
      <c r="G12" s="255"/>
      <c r="H12" s="255"/>
      <c r="I12" s="255"/>
      <c r="J12" s="255"/>
      <c r="K12" s="255"/>
      <c r="L12" s="255"/>
      <c r="M12" s="255"/>
      <c r="N12" s="255"/>
      <c r="O12" s="255"/>
      <c r="P12" s="9"/>
      <c r="Q12" s="9"/>
      <c r="R12" s="9"/>
      <c r="S12" s="9"/>
      <c r="T12" s="9"/>
      <c r="U12" s="9"/>
      <c r="V12" s="9"/>
      <c r="W12" s="9"/>
      <c r="X12" s="9"/>
      <c r="Y12" s="9"/>
      <c r="Z12" s="9"/>
    </row>
    <row r="13" spans="1:28" s="7" customFormat="1" ht="18.75" x14ac:dyDescent="0.2">
      <c r="A13" s="251" t="s">
        <v>8</v>
      </c>
      <c r="B13" s="251"/>
      <c r="C13" s="251"/>
      <c r="D13" s="251"/>
      <c r="E13" s="251"/>
      <c r="F13" s="251"/>
      <c r="G13" s="251"/>
      <c r="H13" s="251"/>
      <c r="I13" s="251"/>
      <c r="J13" s="251"/>
      <c r="K13" s="251"/>
      <c r="L13" s="251"/>
      <c r="M13" s="251"/>
      <c r="N13" s="251"/>
      <c r="O13" s="251"/>
      <c r="P13" s="9"/>
      <c r="Q13" s="9"/>
      <c r="R13" s="9"/>
      <c r="S13" s="9"/>
      <c r="T13" s="9"/>
      <c r="U13" s="9"/>
      <c r="V13" s="9"/>
      <c r="W13" s="9"/>
      <c r="X13" s="9"/>
      <c r="Y13" s="9"/>
      <c r="Z13" s="9"/>
    </row>
    <row r="14" spans="1:28" s="7" customFormat="1" ht="15.75" customHeight="1" x14ac:dyDescent="0.2">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5.75" x14ac:dyDescent="0.2">
      <c r="A15" s="255" t="s">
        <v>556</v>
      </c>
      <c r="B15" s="255"/>
      <c r="C15" s="255"/>
      <c r="D15" s="255"/>
      <c r="E15" s="255"/>
      <c r="F15" s="255"/>
      <c r="G15" s="255"/>
      <c r="H15" s="255"/>
      <c r="I15" s="255"/>
      <c r="J15" s="255"/>
      <c r="K15" s="255"/>
      <c r="L15" s="255"/>
      <c r="M15" s="255"/>
      <c r="N15" s="255"/>
      <c r="O15" s="255"/>
      <c r="P15" s="6"/>
      <c r="Q15" s="6"/>
      <c r="R15" s="6"/>
      <c r="S15" s="6"/>
      <c r="T15" s="6"/>
      <c r="U15" s="6"/>
      <c r="V15" s="6"/>
      <c r="W15" s="6"/>
      <c r="X15" s="6"/>
      <c r="Y15" s="6"/>
      <c r="Z15" s="6"/>
    </row>
    <row r="16" spans="1:28" s="2" customFormat="1" ht="15" customHeight="1" x14ac:dyDescent="0.2">
      <c r="A16" s="251" t="s">
        <v>7</v>
      </c>
      <c r="B16" s="251"/>
      <c r="C16" s="251"/>
      <c r="D16" s="251"/>
      <c r="E16" s="251"/>
      <c r="F16" s="251"/>
      <c r="G16" s="251"/>
      <c r="H16" s="251"/>
      <c r="I16" s="251"/>
      <c r="J16" s="251"/>
      <c r="K16" s="251"/>
      <c r="L16" s="251"/>
      <c r="M16" s="251"/>
      <c r="N16" s="251"/>
      <c r="O16" s="251"/>
      <c r="P16" s="4"/>
      <c r="Q16" s="4"/>
      <c r="R16" s="4"/>
      <c r="S16" s="4"/>
      <c r="T16" s="4"/>
      <c r="U16" s="4"/>
      <c r="V16" s="4"/>
      <c r="W16" s="4"/>
      <c r="X16" s="4"/>
      <c r="Y16" s="4"/>
      <c r="Z16" s="4"/>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5" t="s">
        <v>462</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
      <c r="A19" s="258" t="s">
        <v>6</v>
      </c>
      <c r="B19" s="258" t="s">
        <v>89</v>
      </c>
      <c r="C19" s="258" t="s">
        <v>88</v>
      </c>
      <c r="D19" s="258" t="s">
        <v>77</v>
      </c>
      <c r="E19" s="282" t="s">
        <v>87</v>
      </c>
      <c r="F19" s="283"/>
      <c r="G19" s="283"/>
      <c r="H19" s="283"/>
      <c r="I19" s="284"/>
      <c r="J19" s="258" t="s">
        <v>86</v>
      </c>
      <c r="K19" s="258"/>
      <c r="L19" s="258"/>
      <c r="M19" s="258"/>
      <c r="N19" s="258"/>
      <c r="O19" s="258"/>
      <c r="P19" s="3"/>
      <c r="Q19" s="3"/>
      <c r="R19" s="3"/>
      <c r="S19" s="3"/>
      <c r="T19" s="3"/>
      <c r="U19" s="3"/>
      <c r="V19" s="3"/>
      <c r="W19" s="3"/>
    </row>
    <row r="20" spans="1:26" s="2" customFormat="1" ht="51" customHeight="1" x14ac:dyDescent="0.2">
      <c r="A20" s="258"/>
      <c r="B20" s="258"/>
      <c r="C20" s="258"/>
      <c r="D20" s="258"/>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D48" sqref="D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50" t="s">
        <v>571</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4" t="s">
        <v>10</v>
      </c>
      <c r="B7" s="254"/>
      <c r="C7" s="254"/>
      <c r="D7" s="254"/>
      <c r="E7" s="254"/>
      <c r="F7" s="254"/>
      <c r="G7" s="254"/>
      <c r="H7" s="254"/>
      <c r="I7" s="254"/>
      <c r="J7" s="254"/>
      <c r="K7" s="254"/>
      <c r="L7" s="254"/>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5" t="s">
        <v>551</v>
      </c>
      <c r="B9" s="255"/>
      <c r="C9" s="255"/>
      <c r="D9" s="255"/>
      <c r="E9" s="255"/>
      <c r="F9" s="255"/>
      <c r="G9" s="255"/>
      <c r="H9" s="255"/>
      <c r="I9" s="255"/>
      <c r="J9" s="255"/>
      <c r="K9" s="255"/>
      <c r="L9" s="255"/>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51" t="s">
        <v>9</v>
      </c>
      <c r="B10" s="251"/>
      <c r="C10" s="251"/>
      <c r="D10" s="251"/>
      <c r="E10" s="251"/>
      <c r="F10" s="251"/>
      <c r="G10" s="251"/>
      <c r="H10" s="251"/>
      <c r="I10" s="251"/>
      <c r="J10" s="251"/>
      <c r="K10" s="251"/>
      <c r="L10" s="251"/>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5" t="s">
        <v>581</v>
      </c>
      <c r="B12" s="255"/>
      <c r="C12" s="255"/>
      <c r="D12" s="255"/>
      <c r="E12" s="255"/>
      <c r="F12" s="255"/>
      <c r="G12" s="255"/>
      <c r="H12" s="255"/>
      <c r="I12" s="255"/>
      <c r="J12" s="255"/>
      <c r="K12" s="255"/>
      <c r="L12" s="255"/>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51" t="s">
        <v>8</v>
      </c>
      <c r="B13" s="251"/>
      <c r="C13" s="251"/>
      <c r="D13" s="251"/>
      <c r="E13" s="251"/>
      <c r="F13" s="251"/>
      <c r="G13" s="251"/>
      <c r="H13" s="251"/>
      <c r="I13" s="251"/>
      <c r="J13" s="251"/>
      <c r="K13" s="251"/>
      <c r="L13" s="251"/>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5" t="s">
        <v>556</v>
      </c>
      <c r="B15" s="255"/>
      <c r="C15" s="255"/>
      <c r="D15" s="255"/>
      <c r="E15" s="255"/>
      <c r="F15" s="255"/>
      <c r="G15" s="255"/>
      <c r="H15" s="255"/>
      <c r="I15" s="255"/>
      <c r="J15" s="255"/>
      <c r="K15" s="255"/>
      <c r="L15" s="255"/>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51" t="s">
        <v>7</v>
      </c>
      <c r="B16" s="251"/>
      <c r="C16" s="251"/>
      <c r="D16" s="251"/>
      <c r="E16" s="251"/>
      <c r="F16" s="251"/>
      <c r="G16" s="251"/>
      <c r="H16" s="251"/>
      <c r="I16" s="251"/>
      <c r="J16" s="251"/>
      <c r="K16" s="251"/>
      <c r="L16" s="251"/>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463</v>
      </c>
      <c r="B18" s="253"/>
      <c r="C18" s="253"/>
      <c r="D18" s="253"/>
      <c r="E18" s="253"/>
      <c r="F18" s="253"/>
      <c r="G18" s="253"/>
      <c r="H18" s="253"/>
      <c r="I18" s="253"/>
      <c r="J18" s="253"/>
      <c r="K18" s="253"/>
      <c r="L18" s="253"/>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77500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7" t="s">
        <v>517</v>
      </c>
      <c r="E28" s="287"/>
      <c r="F28" s="151"/>
      <c r="G28" s="152">
        <f>SUM(B90:L90)</f>
        <v>2028.4557443452561</v>
      </c>
    </row>
    <row r="29" spans="1:45" x14ac:dyDescent="0.25">
      <c r="A29" s="144" t="s">
        <v>335</v>
      </c>
      <c r="B29" s="145">
        <v>20000</v>
      </c>
      <c r="D29" s="287" t="s">
        <v>518</v>
      </c>
      <c r="E29" s="287"/>
      <c r="F29" s="151"/>
      <c r="G29" s="152">
        <f>IF(SUM(B91:L91)=0,"не окупается",SUM(B91:L91))</f>
        <v>2034.7956094854353</v>
      </c>
    </row>
    <row r="30" spans="1:45" x14ac:dyDescent="0.25">
      <c r="A30" s="146" t="s">
        <v>519</v>
      </c>
      <c r="B30" s="147">
        <v>4</v>
      </c>
      <c r="D30" s="288" t="s">
        <v>520</v>
      </c>
      <c r="E30" s="289"/>
      <c r="F30" s="151"/>
      <c r="G30" s="153">
        <f>L88</f>
        <v>1088.1378636983745</v>
      </c>
    </row>
    <row r="31" spans="1:45" x14ac:dyDescent="0.25">
      <c r="A31" s="146" t="s">
        <v>334</v>
      </c>
      <c r="B31" s="147">
        <v>1</v>
      </c>
      <c r="D31" s="288" t="s">
        <v>504</v>
      </c>
      <c r="E31" s="289"/>
      <c r="F31" s="151"/>
      <c r="G31" s="154" t="str">
        <f>IF(G30&gt;0,"да","нет")</f>
        <v>да</v>
      </c>
    </row>
    <row r="32" spans="1:45" x14ac:dyDescent="0.25">
      <c r="A32" s="146" t="s">
        <v>313</v>
      </c>
      <c r="B32" s="147">
        <v>2000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27">
        <v>2027</v>
      </c>
      <c r="E47" s="227">
        <v>2028</v>
      </c>
      <c r="F47" s="227">
        <v>2029</v>
      </c>
      <c r="G47" s="227">
        <v>2030</v>
      </c>
      <c r="H47" s="233">
        <v>2031</v>
      </c>
      <c r="I47" s="238">
        <v>2032</v>
      </c>
      <c r="J47" s="233">
        <v>2033</v>
      </c>
      <c r="K47" s="238">
        <v>2034</v>
      </c>
      <c r="L47" s="239">
        <v>2035</v>
      </c>
    </row>
    <row r="48" spans="1:12" outlineLevel="1" x14ac:dyDescent="0.25">
      <c r="A48" s="168" t="s">
        <v>323</v>
      </c>
      <c r="B48" s="169">
        <v>4.9000000000000002E-2</v>
      </c>
      <c r="C48" s="169">
        <v>4.5999999999999999E-2</v>
      </c>
      <c r="D48" s="169">
        <v>0.04</v>
      </c>
      <c r="E48" s="169">
        <v>0.04</v>
      </c>
      <c r="F48" s="169">
        <v>0.04</v>
      </c>
      <c r="G48" s="169">
        <v>0.04</v>
      </c>
      <c r="H48" s="228">
        <v>0.04</v>
      </c>
      <c r="I48" s="228">
        <v>0.04</v>
      </c>
      <c r="J48" s="228">
        <v>0.04</v>
      </c>
      <c r="K48" s="169">
        <v>0.04</v>
      </c>
      <c r="L48" s="234">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521</v>
      </c>
      <c r="B50" s="172">
        <v>22000</v>
      </c>
      <c r="C50" s="172">
        <f>B50*(1+C48)</f>
        <v>23012</v>
      </c>
      <c r="D50" s="172">
        <f t="shared" ref="D50:K50" si="1">C50*(1+D48)</f>
        <v>23932.48</v>
      </c>
      <c r="E50" s="172">
        <f>D50*(1+E48)</f>
        <v>24889.779200000001</v>
      </c>
      <c r="F50" s="172">
        <f t="shared" si="1"/>
        <v>25885.370368000004</v>
      </c>
      <c r="G50" s="172">
        <f t="shared" si="1"/>
        <v>26920.785182720003</v>
      </c>
      <c r="H50" s="172">
        <f t="shared" si="1"/>
        <v>27997.616590028803</v>
      </c>
      <c r="I50" s="172">
        <f t="shared" si="1"/>
        <v>29117.521253629955</v>
      </c>
      <c r="J50" s="172">
        <f t="shared" si="1"/>
        <v>30282.222103775155</v>
      </c>
      <c r="K50" s="172">
        <f t="shared" si="1"/>
        <v>31493.510987926162</v>
      </c>
      <c r="L50" s="173">
        <f>J50*(1+L49)</f>
        <v>43349.704298366523</v>
      </c>
    </row>
    <row r="51" spans="1:12" ht="16.5" thickBot="1" x14ac:dyDescent="0.3"/>
    <row r="52" spans="1:12" x14ac:dyDescent="0.25">
      <c r="A52" s="174" t="s">
        <v>321</v>
      </c>
      <c r="B52" s="167">
        <v>2025</v>
      </c>
      <c r="C52" s="167">
        <v>2026</v>
      </c>
      <c r="D52" s="227">
        <v>2027</v>
      </c>
      <c r="E52" s="227">
        <v>2028</v>
      </c>
      <c r="F52" s="227">
        <v>2029</v>
      </c>
      <c r="G52" s="227">
        <v>2030</v>
      </c>
      <c r="H52" s="233">
        <v>2031</v>
      </c>
      <c r="I52" s="238">
        <v>2032</v>
      </c>
      <c r="J52" s="233">
        <v>2033</v>
      </c>
      <c r="K52" s="238">
        <v>2034</v>
      </c>
      <c r="L52" s="239">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2025</v>
      </c>
      <c r="C58" s="167">
        <v>2026</v>
      </c>
      <c r="D58" s="227">
        <v>2027</v>
      </c>
      <c r="E58" s="227">
        <v>2028</v>
      </c>
      <c r="F58" s="227">
        <v>2029</v>
      </c>
      <c r="G58" s="227">
        <v>2030</v>
      </c>
      <c r="H58" s="233">
        <v>2031</v>
      </c>
      <c r="I58" s="238">
        <v>2032</v>
      </c>
      <c r="J58" s="233">
        <v>2033</v>
      </c>
      <c r="K58" s="238">
        <v>2034</v>
      </c>
      <c r="L58" s="239">
        <v>2035</v>
      </c>
    </row>
    <row r="59" spans="1:12" s="148" customFormat="1" ht="14.25" x14ac:dyDescent="0.25">
      <c r="A59" s="180" t="s">
        <v>316</v>
      </c>
      <c r="B59" s="181">
        <f>B50*$B$28</f>
        <v>22000</v>
      </c>
      <c r="C59" s="181">
        <f>C50*$B$28</f>
        <v>23012</v>
      </c>
      <c r="D59" s="181">
        <f t="shared" ref="D59:L59" si="6">D50*$B$28</f>
        <v>23932.48</v>
      </c>
      <c r="E59" s="181">
        <f t="shared" si="6"/>
        <v>24889.779200000001</v>
      </c>
      <c r="F59" s="181">
        <f t="shared" si="6"/>
        <v>25885.370368000004</v>
      </c>
      <c r="G59" s="181">
        <f t="shared" si="6"/>
        <v>26920.785182720003</v>
      </c>
      <c r="H59" s="181">
        <f t="shared" si="6"/>
        <v>27997.616590028803</v>
      </c>
      <c r="I59" s="181">
        <f t="shared" si="6"/>
        <v>29117.521253629955</v>
      </c>
      <c r="J59" s="181">
        <f t="shared" si="6"/>
        <v>30282.222103775155</v>
      </c>
      <c r="K59" s="181">
        <f t="shared" ref="K59" si="7">K50*$B$28</f>
        <v>31493.510987926162</v>
      </c>
      <c r="L59" s="182">
        <f t="shared" si="6"/>
        <v>43349.704298366523</v>
      </c>
    </row>
    <row r="60" spans="1:12" x14ac:dyDescent="0.25">
      <c r="A60" s="168" t="s">
        <v>315</v>
      </c>
      <c r="B60" s="183">
        <f>SUM(B61:B66)</f>
        <v>0</v>
      </c>
      <c r="C60" s="183">
        <f t="shared" ref="C60:L60" si="8">SUM(C61:C66)</f>
        <v>-1619.7500000000002</v>
      </c>
      <c r="D60" s="183">
        <f t="shared" si="8"/>
        <v>-1577.1250000000002</v>
      </c>
      <c r="E60" s="183">
        <f t="shared" si="8"/>
        <v>-1534.5000000000002</v>
      </c>
      <c r="F60" s="183">
        <f>SUM(F61:F66)</f>
        <v>-24371.875</v>
      </c>
      <c r="G60" s="183">
        <f t="shared" si="8"/>
        <v>-24329.25</v>
      </c>
      <c r="H60" s="183">
        <f t="shared" si="8"/>
        <v>-24286.625</v>
      </c>
      <c r="I60" s="183">
        <f>SUM(I61:I66)</f>
        <v>-24244</v>
      </c>
      <c r="J60" s="183">
        <f t="shared" si="8"/>
        <v>-24201.375</v>
      </c>
      <c r="K60" s="183">
        <f t="shared" ref="K60" si="9">SUM(K61:K66)</f>
        <v>-24158.75</v>
      </c>
      <c r="L60" s="184">
        <f t="shared" si="8"/>
        <v>-32729.635987926165</v>
      </c>
    </row>
    <row r="61" spans="1:12" x14ac:dyDescent="0.25">
      <c r="A61" s="185" t="s">
        <v>314</v>
      </c>
      <c r="B61" s="183">
        <f>-IF((B58-$B$47)&lt;$B$30,0,$B$29*(1+B$48)*$B$28)</f>
        <v>0</v>
      </c>
      <c r="C61" s="183">
        <f t="shared" ref="C61:J61" si="10">-IF((C58-$B$47)&lt;$B$30,0,$B$29*(1+C$48)*$B$28)</f>
        <v>0</v>
      </c>
      <c r="D61" s="183">
        <f t="shared" si="10"/>
        <v>0</v>
      </c>
      <c r="E61" s="183">
        <f t="shared" si="10"/>
        <v>0</v>
      </c>
      <c r="F61" s="183">
        <f t="shared" si="10"/>
        <v>-20800</v>
      </c>
      <c r="G61" s="183">
        <f t="shared" si="10"/>
        <v>-20800</v>
      </c>
      <c r="H61" s="183">
        <f t="shared" si="10"/>
        <v>-20800</v>
      </c>
      <c r="I61" s="183">
        <f t="shared" si="10"/>
        <v>-20800</v>
      </c>
      <c r="J61" s="183">
        <f t="shared" si="10"/>
        <v>-20800</v>
      </c>
      <c r="K61" s="183">
        <f t="shared" ref="K61" si="11">-IF((K58-$B$47)&lt;$B$30,0,$B$29*(1+K$48)*$B$28)</f>
        <v>-20800</v>
      </c>
      <c r="L61" s="184">
        <f t="shared" ref="L61" si="12">-IF(L$47&lt;=$B$30,0,$B$29*(1+L$49)*$B$28)</f>
        <v>-28630.464534478331</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-2080</v>
      </c>
      <c r="G62" s="183">
        <f t="shared" si="13"/>
        <v>-2080</v>
      </c>
      <c r="H62" s="183">
        <f t="shared" si="13"/>
        <v>-2080</v>
      </c>
      <c r="I62" s="183">
        <f t="shared" si="13"/>
        <v>-2080</v>
      </c>
      <c r="J62" s="183">
        <f t="shared" si="13"/>
        <v>-2080</v>
      </c>
      <c r="K62" s="183">
        <f t="shared" ref="K62" si="14">-IF((K58-$B$47)&lt;$B$33,0,$B$32*(1+K$48)*$B$28)</f>
        <v>-2080</v>
      </c>
      <c r="L62" s="184">
        <f t="shared" ref="L62" si="15">-IF(L$47&lt;=$B$33,0,$B$32*(1+L$49)*$B$28)</f>
        <v>-2863.0464534478333</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-1619.7500000000002</v>
      </c>
      <c r="D66" s="183">
        <f>-(($B$25+$B$26)*$B$28+($B$25+$B$26)*$B$28+SUM($B$68:D68))/2*2.2%</f>
        <v>-1577.1250000000002</v>
      </c>
      <c r="E66" s="183">
        <f>-(($B$25+$B$26)*$B$28+($B$25+$B$26)*$B$28+SUM($B$68:E68))/2*2.2%</f>
        <v>-1534.5000000000002</v>
      </c>
      <c r="F66" s="183">
        <f>-(($B$25+$B$26)*$B$28+($B$25+$B$26)*$B$28+SUM($B$68:F68))/2*2.2%</f>
        <v>-1491.8750000000002</v>
      </c>
      <c r="G66" s="183">
        <f>-(($B$25+$B$26)*$B$28+($B$25+$B$26)*$B$28+SUM($B$68:G68))/2*2.2%</f>
        <v>-1449.2500000000002</v>
      </c>
      <c r="H66" s="183">
        <f>-(($B$25+$B$26)*$B$28+($B$25+$B$26)*$B$28+SUM($B$68:H68))/2*2.2%</f>
        <v>-1406.6250000000002</v>
      </c>
      <c r="I66" s="183">
        <f>-(($B$25+$B$26)*$B$28+($B$25+$B$26)*$B$28+SUM($B$68:I68))/2*2.2%</f>
        <v>-1364.0000000000002</v>
      </c>
      <c r="J66" s="183">
        <f>-(($B$25+$B$26)*$B$28+($B$25+$B$26)*$B$28+SUM($B$68:J68))/2*2.2%</f>
        <v>-1321.3750000000002</v>
      </c>
      <c r="K66" s="183">
        <f>-(($B$25+$B$26)*$B$28+($B$25+$B$26)*$B$28+SUM($B$68:K68))/2*2.2%</f>
        <v>-1278.7500000000002</v>
      </c>
      <c r="L66" s="184">
        <f>-(($B$25+$B$26)*$B$28+($B$25+$B$26)*$B$28+SUM($B$68:L68))/2*2.2%</f>
        <v>-1236.1250000000002</v>
      </c>
    </row>
    <row r="67" spans="1:12" s="148" customFormat="1" ht="14.25" x14ac:dyDescent="0.25">
      <c r="A67" s="186" t="s">
        <v>508</v>
      </c>
      <c r="B67" s="181">
        <f>B59+B60</f>
        <v>22000</v>
      </c>
      <c r="C67" s="181">
        <f t="shared" ref="C67:L67" si="19">C59+C60</f>
        <v>21392.25</v>
      </c>
      <c r="D67" s="181">
        <f t="shared" si="19"/>
        <v>22355.355</v>
      </c>
      <c r="E67" s="181">
        <f t="shared" si="19"/>
        <v>23355.279200000001</v>
      </c>
      <c r="F67" s="181">
        <f>F59+F60</f>
        <v>1513.4953680000035</v>
      </c>
      <c r="G67" s="181">
        <f t="shared" si="19"/>
        <v>2591.5351827200029</v>
      </c>
      <c r="H67" s="181">
        <f t="shared" si="19"/>
        <v>3710.9915900288033</v>
      </c>
      <c r="I67" s="181">
        <f t="shared" si="19"/>
        <v>4873.521253629955</v>
      </c>
      <c r="J67" s="181">
        <f t="shared" si="19"/>
        <v>6080.8471037751551</v>
      </c>
      <c r="K67" s="181">
        <f t="shared" ref="K67" si="20">K59+K60</f>
        <v>7334.7609879261618</v>
      </c>
      <c r="L67" s="182">
        <f t="shared" si="19"/>
        <v>10620.068310440358</v>
      </c>
    </row>
    <row r="68" spans="1:12" x14ac:dyDescent="0.25">
      <c r="A68" s="185" t="s">
        <v>308</v>
      </c>
      <c r="B68" s="183">
        <f>-(B25+B26)*1*B28/B27</f>
        <v>-3875</v>
      </c>
      <c r="C68" s="183">
        <f>B68</f>
        <v>-3875</v>
      </c>
      <c r="D68" s="183">
        <f t="shared" ref="D68:K68" si="21">C68</f>
        <v>-3875</v>
      </c>
      <c r="E68" s="183">
        <f>D68</f>
        <v>-3875</v>
      </c>
      <c r="F68" s="183">
        <f t="shared" si="21"/>
        <v>-3875</v>
      </c>
      <c r="G68" s="183">
        <f t="shared" si="21"/>
        <v>-3875</v>
      </c>
      <c r="H68" s="183">
        <f t="shared" si="21"/>
        <v>-3875</v>
      </c>
      <c r="I68" s="183">
        <f t="shared" si="21"/>
        <v>-3875</v>
      </c>
      <c r="J68" s="183">
        <f t="shared" si="21"/>
        <v>-3875</v>
      </c>
      <c r="K68" s="183">
        <f t="shared" si="21"/>
        <v>-3875</v>
      </c>
      <c r="L68" s="184">
        <f>J68</f>
        <v>-3875</v>
      </c>
    </row>
    <row r="69" spans="1:12" s="148" customFormat="1" ht="14.25" x14ac:dyDescent="0.25">
      <c r="A69" s="186" t="s">
        <v>509</v>
      </c>
      <c r="B69" s="181">
        <f>B67+B68</f>
        <v>18125</v>
      </c>
      <c r="C69" s="181">
        <f t="shared" ref="C69:L69" si="22">C67+C68</f>
        <v>17517.25</v>
      </c>
      <c r="D69" s="181">
        <f t="shared" si="22"/>
        <v>18480.355</v>
      </c>
      <c r="E69" s="181">
        <f t="shared" si="22"/>
        <v>19480.279200000001</v>
      </c>
      <c r="F69" s="181">
        <f>F67+F68</f>
        <v>-2361.5046319999965</v>
      </c>
      <c r="G69" s="181">
        <f t="shared" si="22"/>
        <v>-1283.4648172799971</v>
      </c>
      <c r="H69" s="181">
        <f t="shared" si="22"/>
        <v>-164.00840997119667</v>
      </c>
      <c r="I69" s="181">
        <f>I67+I68</f>
        <v>998.52125362995503</v>
      </c>
      <c r="J69" s="181">
        <f t="shared" si="22"/>
        <v>2205.8471037751551</v>
      </c>
      <c r="K69" s="181">
        <f t="shared" ref="K69" si="23">K67+K68</f>
        <v>3459.7609879261618</v>
      </c>
      <c r="L69" s="182">
        <f t="shared" si="22"/>
        <v>6745.0683104403579</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18125</v>
      </c>
      <c r="C71" s="181">
        <f t="shared" ref="C71:L71" si="26">C69+C70</f>
        <v>17517.25</v>
      </c>
      <c r="D71" s="181">
        <f t="shared" si="26"/>
        <v>18480.355</v>
      </c>
      <c r="E71" s="181">
        <f t="shared" si="26"/>
        <v>19480.279200000001</v>
      </c>
      <c r="F71" s="181">
        <f t="shared" si="26"/>
        <v>-2361.5046319999965</v>
      </c>
      <c r="G71" s="181">
        <f t="shared" si="26"/>
        <v>-1283.4648172799971</v>
      </c>
      <c r="H71" s="181">
        <f t="shared" si="26"/>
        <v>-164.00840997119667</v>
      </c>
      <c r="I71" s="181">
        <f t="shared" si="26"/>
        <v>998.52125362995503</v>
      </c>
      <c r="J71" s="181">
        <f t="shared" si="26"/>
        <v>2205.8471037751551</v>
      </c>
      <c r="K71" s="181">
        <f t="shared" ref="K71" si="27">K69+K70</f>
        <v>3459.7609879261618</v>
      </c>
      <c r="L71" s="182">
        <f t="shared" si="26"/>
        <v>6745.0683104403579</v>
      </c>
    </row>
    <row r="72" spans="1:12" x14ac:dyDescent="0.25">
      <c r="A72" s="185" t="s">
        <v>306</v>
      </c>
      <c r="B72" s="183">
        <f t="shared" ref="B72:H72" si="28">-B71*$B$36</f>
        <v>-3625</v>
      </c>
      <c r="C72" s="183">
        <f t="shared" si="28"/>
        <v>-3503.4500000000003</v>
      </c>
      <c r="D72" s="183">
        <f t="shared" si="28"/>
        <v>-3696.0709999999999</v>
      </c>
      <c r="E72" s="183">
        <f t="shared" si="28"/>
        <v>-3896.0558400000004</v>
      </c>
      <c r="F72" s="183">
        <f t="shared" si="28"/>
        <v>472.3009263999993</v>
      </c>
      <c r="G72" s="183">
        <f t="shared" si="28"/>
        <v>256.6929634559994</v>
      </c>
      <c r="H72" s="183">
        <f t="shared" si="28"/>
        <v>32.801681994239338</v>
      </c>
      <c r="I72" s="183">
        <f>-I71*$B$36</f>
        <v>-199.70425072599102</v>
      </c>
      <c r="J72" s="183">
        <f>-J71*$B$36</f>
        <v>-441.16942075503107</v>
      </c>
      <c r="K72" s="183">
        <f>-K71*$B$36</f>
        <v>-691.9521975852324</v>
      </c>
      <c r="L72" s="184">
        <f>-L71*$B$36</f>
        <v>-1349.0136620880717</v>
      </c>
    </row>
    <row r="73" spans="1:12" ht="21" customHeight="1" thickBot="1" x14ac:dyDescent="0.3">
      <c r="A73" s="187" t="s">
        <v>310</v>
      </c>
      <c r="B73" s="188">
        <f t="shared" ref="B73:L73" si="29">B71+B72</f>
        <v>14500</v>
      </c>
      <c r="C73" s="188">
        <f t="shared" si="29"/>
        <v>14013.8</v>
      </c>
      <c r="D73" s="188">
        <f t="shared" si="29"/>
        <v>14784.284</v>
      </c>
      <c r="E73" s="188">
        <f t="shared" si="29"/>
        <v>15584.22336</v>
      </c>
      <c r="F73" s="188">
        <f t="shared" si="29"/>
        <v>-1889.2037055999972</v>
      </c>
      <c r="G73" s="188">
        <f t="shared" si="29"/>
        <v>-1026.7718538239976</v>
      </c>
      <c r="H73" s="188">
        <f t="shared" si="29"/>
        <v>-131.20672797695732</v>
      </c>
      <c r="I73" s="188">
        <f t="shared" si="29"/>
        <v>798.81700290396407</v>
      </c>
      <c r="J73" s="188">
        <f t="shared" si="29"/>
        <v>1764.6776830201241</v>
      </c>
      <c r="K73" s="188">
        <f t="shared" ref="K73" si="30">K71+K72</f>
        <v>2767.8087903409296</v>
      </c>
      <c r="L73" s="189">
        <f t="shared" si="29"/>
        <v>5396.0546483522867</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27">
        <v>2027</v>
      </c>
      <c r="E75" s="227">
        <v>2028</v>
      </c>
      <c r="F75" s="227">
        <v>2029</v>
      </c>
      <c r="G75" s="227">
        <v>2030</v>
      </c>
      <c r="H75" s="233">
        <v>2031</v>
      </c>
      <c r="I75" s="238">
        <v>2032</v>
      </c>
      <c r="J75" s="233">
        <v>2033</v>
      </c>
      <c r="K75" s="238">
        <v>2034</v>
      </c>
      <c r="L75" s="239">
        <v>2035</v>
      </c>
    </row>
    <row r="76" spans="1:12" s="148" customFormat="1" ht="14.25" x14ac:dyDescent="0.25">
      <c r="A76" s="180" t="s">
        <v>509</v>
      </c>
      <c r="B76" s="181">
        <f>B69</f>
        <v>18125</v>
      </c>
      <c r="C76" s="181">
        <f t="shared" ref="C76:L76" si="32">C69</f>
        <v>17517.25</v>
      </c>
      <c r="D76" s="181">
        <f t="shared" si="32"/>
        <v>18480.355</v>
      </c>
      <c r="E76" s="181">
        <f t="shared" si="32"/>
        <v>19480.279200000001</v>
      </c>
      <c r="F76" s="181">
        <f t="shared" si="32"/>
        <v>-2361.5046319999965</v>
      </c>
      <c r="G76" s="181">
        <f t="shared" si="32"/>
        <v>-1283.4648172799971</v>
      </c>
      <c r="H76" s="181">
        <f t="shared" si="32"/>
        <v>-164.00840997119667</v>
      </c>
      <c r="I76" s="181">
        <f t="shared" si="32"/>
        <v>998.52125362995503</v>
      </c>
      <c r="J76" s="181">
        <f t="shared" si="32"/>
        <v>2205.8471037751551</v>
      </c>
      <c r="K76" s="181">
        <f t="shared" ref="K76" si="33">K69</f>
        <v>3459.7609879261618</v>
      </c>
      <c r="L76" s="182">
        <f t="shared" si="32"/>
        <v>6745.0683104403579</v>
      </c>
    </row>
    <row r="77" spans="1:12" x14ac:dyDescent="0.25">
      <c r="A77" s="185" t="s">
        <v>308</v>
      </c>
      <c r="B77" s="183">
        <f>-B68</f>
        <v>3875</v>
      </c>
      <c r="C77" s="183">
        <f t="shared" ref="C77:L77" si="34">-C68</f>
        <v>3875</v>
      </c>
      <c r="D77" s="183">
        <f t="shared" si="34"/>
        <v>3875</v>
      </c>
      <c r="E77" s="183">
        <f t="shared" si="34"/>
        <v>3875</v>
      </c>
      <c r="F77" s="183">
        <f t="shared" si="34"/>
        <v>3875</v>
      </c>
      <c r="G77" s="183">
        <f t="shared" si="34"/>
        <v>3875</v>
      </c>
      <c r="H77" s="183">
        <f t="shared" si="34"/>
        <v>3875</v>
      </c>
      <c r="I77" s="183">
        <f t="shared" si="34"/>
        <v>3875</v>
      </c>
      <c r="J77" s="183">
        <f t="shared" si="34"/>
        <v>3875</v>
      </c>
      <c r="K77" s="183">
        <f t="shared" ref="K77" si="35">-K68</f>
        <v>3875</v>
      </c>
      <c r="L77" s="184">
        <f t="shared" si="34"/>
        <v>3875</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-3625</v>
      </c>
      <c r="C79" s="183">
        <f>IF(SUM($B$72:C72)+SUM($A$79:B79)&gt;0,0,SUM($B$72:C72)-SUM($A$79:B79))</f>
        <v>-3503.4500000000007</v>
      </c>
      <c r="D79" s="183">
        <f>IF(SUM($B$72:D72)+SUM($A$79:C79)&gt;0,0,SUM($B$72:D72)-SUM($A$79:C79))</f>
        <v>-3696.0709999999999</v>
      </c>
      <c r="E79" s="183">
        <f>IF(SUM($B$72:E72)+SUM($A$79:D79)&gt;0,0,SUM($B$72:E72)-SUM($A$79:D79))</f>
        <v>-3896.0558400000009</v>
      </c>
      <c r="F79" s="183">
        <f>IF(SUM($B$72:F72)+SUM($A$79:E79)&gt;0,0,SUM($B$72:F72)-SUM($A$79:E79))</f>
        <v>472.3009263999993</v>
      </c>
      <c r="G79" s="183">
        <f>IF(SUM($B$72:G72)+SUM($A$79:F79)&gt;0,0,SUM($B$72:G72)-SUM($A$79:F79))</f>
        <v>256.69296345600014</v>
      </c>
      <c r="H79" s="183">
        <f>IF(SUM($B$72:H72)+SUM($A$79:G79)&gt;0,0,SUM($B$72:H72)-SUM($A$79:G79))</f>
        <v>32.801681994238606</v>
      </c>
      <c r="I79" s="183">
        <f>IF(SUM($B$72:I72)+SUM($A$79:H79)&gt;0,0,SUM($B$72:I72)-SUM($A$79:H79))</f>
        <v>-199.70425072599028</v>
      </c>
      <c r="J79" s="183">
        <f>IF(SUM($B$72:J72)+SUM($A$79:I79)&gt;0,0,SUM($B$72:J72)-SUM($A$79:I79))</f>
        <v>-441.16942075503175</v>
      </c>
      <c r="K79" s="183">
        <f>IF(SUM($B$72:K72)+SUM($A$79:J79)&gt;0,0,SUM($B$72:K72)-SUM($A$79:J79))</f>
        <v>-691.95219758523308</v>
      </c>
      <c r="L79" s="184">
        <f>IF(SUM($B$72:L72)+SUM($A$79:J79)&gt;0,0,SUM($B$72:L72)-SUM($A$79:J79))</f>
        <v>-2040.9658596733061</v>
      </c>
    </row>
    <row r="80" spans="1:12" x14ac:dyDescent="0.25">
      <c r="A80" s="185" t="s">
        <v>305</v>
      </c>
      <c r="B80" s="183">
        <f>B82*0.18+(B59+B60)*0.18</f>
        <v>-9990</v>
      </c>
      <c r="C80" s="183">
        <f t="shared" ref="C80:J80" si="38">C82*0.18+(C59+C60)*0.18</f>
        <v>3850.605</v>
      </c>
      <c r="D80" s="183">
        <f t="shared" si="38"/>
        <v>4023.9638999999997</v>
      </c>
      <c r="E80" s="183">
        <f t="shared" si="38"/>
        <v>4203.9502560000001</v>
      </c>
      <c r="F80" s="183">
        <f t="shared" si="38"/>
        <v>272.4291662400006</v>
      </c>
      <c r="G80" s="183">
        <f t="shared" si="38"/>
        <v>466.47633288960049</v>
      </c>
      <c r="H80" s="183">
        <f t="shared" si="38"/>
        <v>667.97848620518459</v>
      </c>
      <c r="I80" s="183">
        <f t="shared" si="38"/>
        <v>877.23382565339182</v>
      </c>
      <c r="J80" s="183">
        <f t="shared" si="38"/>
        <v>1094.5524786795279</v>
      </c>
      <c r="K80" s="183">
        <f t="shared" ref="K80:L80" si="39">K82*0.18+(K59+K60)*0.18</f>
        <v>1320.2569778267091</v>
      </c>
      <c r="L80" s="183">
        <f t="shared" si="39"/>
        <v>1911.6122958792644</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-77500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-69115</v>
      </c>
      <c r="C84" s="181">
        <f t="shared" ref="C84:L84" si="43">SUM(C76:C83)</f>
        <v>21739.404999999999</v>
      </c>
      <c r="D84" s="181">
        <f t="shared" si="43"/>
        <v>22683.247899999998</v>
      </c>
      <c r="E84" s="181">
        <f t="shared" si="43"/>
        <v>23663.173616</v>
      </c>
      <c r="F84" s="181">
        <f t="shared" si="43"/>
        <v>2258.2254606400033</v>
      </c>
      <c r="G84" s="181">
        <f t="shared" si="43"/>
        <v>3314.7044790656037</v>
      </c>
      <c r="H84" s="181">
        <f t="shared" si="43"/>
        <v>4411.7717582282266</v>
      </c>
      <c r="I84" s="181">
        <f t="shared" si="43"/>
        <v>5551.0508285573569</v>
      </c>
      <c r="J84" s="181">
        <f t="shared" si="43"/>
        <v>6734.230161699651</v>
      </c>
      <c r="K84" s="181">
        <f t="shared" ref="K84" si="44">SUM(K76:K83)</f>
        <v>7963.0657681676375</v>
      </c>
      <c r="L84" s="182">
        <f t="shared" si="43"/>
        <v>10490.714746646316</v>
      </c>
    </row>
    <row r="85" spans="1:12" s="148" customFormat="1" ht="14.25" x14ac:dyDescent="0.25">
      <c r="A85" s="186" t="s">
        <v>510</v>
      </c>
      <c r="B85" s="181">
        <f>SUM($B$84:B84)</f>
        <v>-69115</v>
      </c>
      <c r="C85" s="181">
        <f>SUM($B$84:C84)</f>
        <v>-47375.595000000001</v>
      </c>
      <c r="D85" s="181">
        <f>SUM($B$84:D84)</f>
        <v>-24692.347100000003</v>
      </c>
      <c r="E85" s="181">
        <f>SUM($B$84:E84)</f>
        <v>-1029.1734840000026</v>
      </c>
      <c r="F85" s="181">
        <f>SUM($B$84:F84)</f>
        <v>1229.0519766400007</v>
      </c>
      <c r="G85" s="181">
        <f>SUM($B$84:G84)</f>
        <v>4543.7564557056048</v>
      </c>
      <c r="H85" s="181">
        <f>SUM($B$84:H84)</f>
        <v>8955.5282139338306</v>
      </c>
      <c r="I85" s="181">
        <f>SUM($B$84:I84)</f>
        <v>14506.579042491187</v>
      </c>
      <c r="J85" s="181">
        <f>SUM($B$84:J84)</f>
        <v>21240.809204190838</v>
      </c>
      <c r="K85" s="181">
        <f>SUM($B$84:K84)</f>
        <v>29203.874972358477</v>
      </c>
      <c r="L85" s="182">
        <f>SUM($B$84:L84)</f>
        <v>39694.589719004791</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-61435.555555555555</v>
      </c>
      <c r="C87" s="181">
        <f t="shared" ref="C87:L87" si="47">C84*C86</f>
        <v>17176.813827160491</v>
      </c>
      <c r="D87" s="181">
        <f t="shared" si="47"/>
        <v>15931.169992866939</v>
      </c>
      <c r="E87" s="181">
        <f t="shared" si="47"/>
        <v>14772.802793954581</v>
      </c>
      <c r="F87" s="181">
        <f t="shared" si="47"/>
        <v>1253.154700236272</v>
      </c>
      <c r="G87" s="181">
        <f t="shared" si="47"/>
        <v>1635.0448891978106</v>
      </c>
      <c r="H87" s="181">
        <f t="shared" si="47"/>
        <v>1934.3959716886816</v>
      </c>
      <c r="I87" s="181">
        <f t="shared" si="47"/>
        <v>2163.4906588514777</v>
      </c>
      <c r="J87" s="181">
        <f t="shared" si="47"/>
        <v>2333.0027652006802</v>
      </c>
      <c r="K87" s="181">
        <f t="shared" ref="K87" si="48">K84*K86</f>
        <v>2452.1954268500472</v>
      </c>
      <c r="L87" s="182">
        <f t="shared" si="47"/>
        <v>2871.6223932469479</v>
      </c>
    </row>
    <row r="88" spans="1:12" s="148" customFormat="1" ht="14.25" x14ac:dyDescent="0.25">
      <c r="A88" s="180" t="s">
        <v>512</v>
      </c>
      <c r="B88" s="181">
        <f>SUM($B$87:B87)</f>
        <v>-61435.555555555555</v>
      </c>
      <c r="C88" s="181">
        <f>SUM($B$87:C87)</f>
        <v>-44258.741728395064</v>
      </c>
      <c r="D88" s="181">
        <f>SUM($B$87:D87)</f>
        <v>-28327.571735528123</v>
      </c>
      <c r="E88" s="181">
        <f>SUM($B$87:E87)</f>
        <v>-13554.768941573542</v>
      </c>
      <c r="F88" s="181">
        <f>SUM($B$87:F87)</f>
        <v>-12301.614241337271</v>
      </c>
      <c r="G88" s="181">
        <f>SUM($B$87:G87)</f>
        <v>-10666.569352139461</v>
      </c>
      <c r="H88" s="181">
        <f>SUM($B$87:H87)</f>
        <v>-8732.1733804507785</v>
      </c>
      <c r="I88" s="181">
        <f>SUM($B$87:I87)</f>
        <v>-6568.6827215993007</v>
      </c>
      <c r="J88" s="181">
        <f>SUM($B$87:J87)</f>
        <v>-4235.6799563986206</v>
      </c>
      <c r="K88" s="181">
        <f>SUM($B$87:K87)</f>
        <v>-1783.4845295485734</v>
      </c>
      <c r="L88" s="182">
        <f>SUM($B$87:L87)</f>
        <v>1088.1378636983745</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8.4761981567176292E-3</v>
      </c>
      <c r="G89" s="193">
        <f>IF((ISERR(IRR($B$84:G84))),0,IF(IRR($B$84:G84)&lt;0,0,IRR($B$84:G84)))</f>
        <v>2.9273250398091921E-2</v>
      </c>
      <c r="H89" s="193">
        <f>IF((ISERR(IRR($B$84:H84))),0,IF(IRR($B$84:H84)&lt;0,0,IRR($B$84:H84)))</f>
        <v>5.2271629387981022E-2</v>
      </c>
      <c r="I89" s="193">
        <f>IF((ISERR(IRR($B$84:I84))),0,IF(IRR($B$84:I84)&lt;0,0,IRR($B$84:I84)))</f>
        <v>7.493022040650521E-2</v>
      </c>
      <c r="J89" s="193">
        <f>IF((ISERR(IRR($B$84:J84))),0,IF(IRR($B$84:J84)&lt;0,0,IRR($B$84:J84)))</f>
        <v>9.5657814942001318E-2</v>
      </c>
      <c r="K89" s="193">
        <f>IF((ISERR(IRR($B$84:K84))),0,IF(IRR($B$84:K84)&lt;0,0,IRR($B$84:K84)))</f>
        <v>0.11379126150910235</v>
      </c>
      <c r="L89" s="194">
        <f>IF((ISERR(IRR($B$84:L84))),0,IF(IRR($B$84:L84)&lt;0,0,IRR($B$84:L84)))</f>
        <v>0.13114272310101605</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2028.4557443452561</v>
      </c>
      <c r="G90" s="195">
        <f t="shared" si="49"/>
        <v>0</v>
      </c>
      <c r="H90" s="195">
        <f t="shared" si="49"/>
        <v>0</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2034.7956094854353</v>
      </c>
    </row>
    <row r="93" spans="1:12" ht="64.5" customHeight="1" x14ac:dyDescent="0.25">
      <c r="A93" s="286" t="s">
        <v>523</v>
      </c>
      <c r="B93" s="286"/>
      <c r="C93" s="286"/>
      <c r="D93" s="286"/>
      <c r="E93" s="286"/>
      <c r="F93" s="286"/>
      <c r="G93" s="286"/>
      <c r="H93" s="286"/>
      <c r="I93" s="286"/>
      <c r="J93" s="286"/>
      <c r="K93" s="286"/>
      <c r="L93" s="286"/>
    </row>
    <row r="94" spans="1:12" x14ac:dyDescent="0.25">
      <c r="A94" s="222"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8" zoomScale="70" zoomScaleSheetLayoutView="70" workbookViewId="0">
      <selection activeCell="G28" sqref="G28"/>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50" t="s">
        <v>571</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551</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
        <v>581</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x14ac:dyDescent="0.25">
      <c r="A15" s="255" t="s">
        <v>556</v>
      </c>
      <c r="B15" s="255"/>
      <c r="C15" s="255"/>
      <c r="D15" s="255"/>
      <c r="E15" s="255"/>
      <c r="F15" s="255"/>
      <c r="G15" s="255"/>
      <c r="H15" s="255"/>
      <c r="I15" s="255"/>
      <c r="J15" s="255"/>
      <c r="K15" s="255"/>
      <c r="L15" s="255"/>
    </row>
    <row r="16" spans="1:44" x14ac:dyDescent="0.25">
      <c r="A16" s="251" t="s">
        <v>7</v>
      </c>
      <c r="B16" s="251"/>
      <c r="C16" s="251"/>
      <c r="D16" s="251"/>
      <c r="E16" s="251"/>
      <c r="F16" s="251"/>
      <c r="G16" s="251"/>
      <c r="H16" s="251"/>
      <c r="I16" s="251"/>
      <c r="J16" s="251"/>
      <c r="K16" s="251"/>
      <c r="L16" s="251"/>
    </row>
    <row r="17" spans="1:12" ht="15.75" customHeight="1" x14ac:dyDescent="0.25">
      <c r="L17" s="134"/>
    </row>
    <row r="18" spans="1:12" x14ac:dyDescent="0.25">
      <c r="K18" s="33"/>
    </row>
    <row r="19" spans="1:12" ht="15.75" customHeight="1" x14ac:dyDescent="0.25">
      <c r="A19" s="298" t="s">
        <v>464</v>
      </c>
      <c r="B19" s="298"/>
      <c r="C19" s="298"/>
      <c r="D19" s="298"/>
      <c r="E19" s="298"/>
      <c r="F19" s="298"/>
      <c r="G19" s="298"/>
      <c r="H19" s="298"/>
      <c r="I19" s="298"/>
      <c r="J19" s="298"/>
      <c r="K19" s="298"/>
      <c r="L19" s="298"/>
    </row>
    <row r="20" spans="1:12" x14ac:dyDescent="0.25">
      <c r="A20" s="49"/>
      <c r="B20" s="49"/>
    </row>
    <row r="21" spans="1:12" ht="28.5" customHeight="1" x14ac:dyDescent="0.25">
      <c r="A21" s="294" t="s">
        <v>227</v>
      </c>
      <c r="B21" s="294" t="s">
        <v>226</v>
      </c>
      <c r="C21" s="295" t="s">
        <v>421</v>
      </c>
      <c r="D21" s="295"/>
      <c r="E21" s="295"/>
      <c r="F21" s="295"/>
      <c r="G21" s="295"/>
      <c r="H21" s="295"/>
      <c r="I21" s="294" t="s">
        <v>225</v>
      </c>
      <c r="J21" s="296" t="s">
        <v>423</v>
      </c>
      <c r="K21" s="294" t="s">
        <v>224</v>
      </c>
      <c r="L21" s="290" t="s">
        <v>422</v>
      </c>
    </row>
    <row r="22" spans="1:12" ht="58.5" customHeight="1" x14ac:dyDescent="0.25">
      <c r="A22" s="294"/>
      <c r="B22" s="294"/>
      <c r="C22" s="291" t="s">
        <v>3</v>
      </c>
      <c r="D22" s="291"/>
      <c r="E22" s="124"/>
      <c r="F22" s="125"/>
      <c r="G22" s="292" t="s">
        <v>2</v>
      </c>
      <c r="H22" s="293"/>
      <c r="I22" s="294"/>
      <c r="J22" s="297"/>
      <c r="K22" s="294"/>
      <c r="L22" s="290"/>
    </row>
    <row r="23" spans="1:12" ht="47.25" x14ac:dyDescent="0.25">
      <c r="A23" s="294"/>
      <c r="B23" s="294"/>
      <c r="C23" s="75" t="s">
        <v>223</v>
      </c>
      <c r="D23" s="75" t="s">
        <v>222</v>
      </c>
      <c r="E23" s="75" t="s">
        <v>223</v>
      </c>
      <c r="F23" s="75" t="s">
        <v>222</v>
      </c>
      <c r="G23" s="75" t="s">
        <v>223</v>
      </c>
      <c r="H23" s="75" t="s">
        <v>222</v>
      </c>
      <c r="I23" s="294"/>
      <c r="J23" s="291"/>
      <c r="K23" s="294"/>
      <c r="L23" s="290"/>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v>44835</v>
      </c>
      <c r="D26" s="202">
        <v>44835</v>
      </c>
      <c r="E26" s="74"/>
      <c r="F26" s="74"/>
      <c r="G26" s="202">
        <v>44835</v>
      </c>
      <c r="H26" s="202">
        <v>44835</v>
      </c>
      <c r="I26" s="215">
        <v>100</v>
      </c>
      <c r="J26" s="215">
        <v>100</v>
      </c>
      <c r="K26" s="69"/>
      <c r="L26" s="69"/>
    </row>
    <row r="27" spans="1:12" x14ac:dyDescent="0.25">
      <c r="A27" s="205" t="s">
        <v>219</v>
      </c>
      <c r="B27" s="201" t="s">
        <v>525</v>
      </c>
      <c r="C27" s="202">
        <v>44896</v>
      </c>
      <c r="D27" s="202">
        <v>44896</v>
      </c>
      <c r="E27" s="74"/>
      <c r="F27" s="74"/>
      <c r="G27" s="202">
        <v>44896</v>
      </c>
      <c r="H27" s="202">
        <v>44896</v>
      </c>
      <c r="I27" s="215">
        <v>100</v>
      </c>
      <c r="J27" s="215">
        <v>100</v>
      </c>
      <c r="K27" s="69"/>
      <c r="L27" s="69"/>
    </row>
    <row r="28" spans="1:12" ht="31.5" x14ac:dyDescent="0.25">
      <c r="A28" s="205" t="s">
        <v>218</v>
      </c>
      <c r="B28" s="203" t="s">
        <v>428</v>
      </c>
      <c r="C28" s="202">
        <v>44897</v>
      </c>
      <c r="D28" s="202">
        <v>44897</v>
      </c>
      <c r="E28" s="74"/>
      <c r="F28" s="74"/>
      <c r="G28" s="202">
        <v>44897</v>
      </c>
      <c r="H28" s="202">
        <v>44897</v>
      </c>
      <c r="I28" s="215">
        <v>100</v>
      </c>
      <c r="J28" s="215">
        <v>100</v>
      </c>
      <c r="K28" s="69"/>
      <c r="L28" s="69"/>
    </row>
    <row r="29" spans="1:12" ht="63" x14ac:dyDescent="0.25">
      <c r="A29" s="205" t="s">
        <v>217</v>
      </c>
      <c r="B29" s="203" t="s">
        <v>526</v>
      </c>
      <c r="C29" s="202">
        <v>45352</v>
      </c>
      <c r="D29" s="202">
        <v>45352</v>
      </c>
      <c r="E29" s="74"/>
      <c r="F29" s="74"/>
      <c r="G29" s="202">
        <v>45689</v>
      </c>
      <c r="H29" s="202">
        <v>45689</v>
      </c>
      <c r="I29" s="215">
        <v>0</v>
      </c>
      <c r="J29" s="215">
        <v>0</v>
      </c>
      <c r="K29" s="69"/>
      <c r="L29" s="69"/>
    </row>
    <row r="30" spans="1:12" ht="31.5" x14ac:dyDescent="0.25">
      <c r="A30" s="205" t="s">
        <v>216</v>
      </c>
      <c r="B30" s="203" t="s">
        <v>215</v>
      </c>
      <c r="C30" s="202">
        <v>45383</v>
      </c>
      <c r="D30" s="202">
        <v>45383</v>
      </c>
      <c r="E30" s="74"/>
      <c r="F30" s="74"/>
      <c r="G30" s="237">
        <v>45717</v>
      </c>
      <c r="H30" s="237">
        <v>45717</v>
      </c>
      <c r="I30" s="215">
        <v>0</v>
      </c>
      <c r="J30" s="215">
        <v>0</v>
      </c>
      <c r="K30" s="69"/>
      <c r="L30" s="69"/>
    </row>
    <row r="31" spans="1:12" x14ac:dyDescent="0.25">
      <c r="A31" s="205" t="s">
        <v>214</v>
      </c>
      <c r="B31" s="203" t="s">
        <v>213</v>
      </c>
      <c r="C31" s="202">
        <v>45383</v>
      </c>
      <c r="D31" s="202">
        <v>45383</v>
      </c>
      <c r="E31" s="74"/>
      <c r="F31" s="74"/>
      <c r="G31" s="237">
        <v>45717</v>
      </c>
      <c r="H31" s="237">
        <v>45717</v>
      </c>
      <c r="I31" s="215">
        <v>0</v>
      </c>
      <c r="J31" s="215">
        <v>0</v>
      </c>
      <c r="K31" s="69"/>
      <c r="L31" s="69"/>
    </row>
    <row r="32" spans="1:12" x14ac:dyDescent="0.25">
      <c r="A32" s="205">
        <v>2</v>
      </c>
      <c r="B32" s="210" t="s">
        <v>212</v>
      </c>
      <c r="C32" s="202"/>
      <c r="D32" s="202"/>
      <c r="E32" s="74"/>
      <c r="F32" s="74"/>
      <c r="G32" s="202"/>
      <c r="H32" s="202"/>
      <c r="I32" s="215"/>
      <c r="J32" s="215"/>
      <c r="K32" s="69"/>
      <c r="L32" s="69"/>
    </row>
    <row r="33" spans="1:12" ht="31.5" x14ac:dyDescent="0.25">
      <c r="A33" s="205" t="s">
        <v>211</v>
      </c>
      <c r="B33" s="203" t="s">
        <v>527</v>
      </c>
      <c r="C33" s="202">
        <v>45383</v>
      </c>
      <c r="D33" s="202">
        <v>45383</v>
      </c>
      <c r="E33" s="74"/>
      <c r="F33" s="74"/>
      <c r="G33" s="202">
        <v>45748</v>
      </c>
      <c r="H33" s="202">
        <v>45748</v>
      </c>
      <c r="I33" s="215">
        <v>0</v>
      </c>
      <c r="J33" s="215">
        <v>0</v>
      </c>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c r="D36" s="202"/>
      <c r="E36" s="72"/>
      <c r="F36" s="71"/>
      <c r="G36" s="202"/>
      <c r="H36" s="202"/>
      <c r="I36" s="70"/>
      <c r="J36" s="70"/>
      <c r="K36" s="69"/>
      <c r="L36" s="69"/>
    </row>
    <row r="37" spans="1:12" ht="47.25" x14ac:dyDescent="0.25">
      <c r="A37" s="205" t="s">
        <v>209</v>
      </c>
      <c r="B37" s="203" t="s">
        <v>532</v>
      </c>
      <c r="C37" s="202">
        <v>45413</v>
      </c>
      <c r="D37" s="202">
        <v>45413</v>
      </c>
      <c r="E37" s="72"/>
      <c r="F37" s="71"/>
      <c r="G37" s="202">
        <v>45778</v>
      </c>
      <c r="H37" s="202">
        <v>45778</v>
      </c>
      <c r="I37" s="215">
        <v>0</v>
      </c>
      <c r="J37" s="215">
        <v>0</v>
      </c>
      <c r="K37" s="69"/>
      <c r="L37" s="69"/>
    </row>
    <row r="38" spans="1:12" x14ac:dyDescent="0.25">
      <c r="A38" s="205" t="s">
        <v>208</v>
      </c>
      <c r="B38" s="203" t="s">
        <v>207</v>
      </c>
      <c r="C38" s="202">
        <v>45445</v>
      </c>
      <c r="D38" s="202">
        <v>45445</v>
      </c>
      <c r="E38" s="69"/>
      <c r="F38" s="69"/>
      <c r="G38" s="202">
        <v>45810</v>
      </c>
      <c r="H38" s="202">
        <v>45810</v>
      </c>
      <c r="I38" s="215">
        <v>0</v>
      </c>
      <c r="J38" s="215">
        <v>0</v>
      </c>
      <c r="K38" s="69"/>
      <c r="L38" s="69"/>
    </row>
    <row r="39" spans="1:12" x14ac:dyDescent="0.25">
      <c r="A39" s="205" t="s">
        <v>206</v>
      </c>
      <c r="B39" s="203" t="s">
        <v>205</v>
      </c>
      <c r="C39" s="202">
        <v>45474</v>
      </c>
      <c r="D39" s="202">
        <v>45474</v>
      </c>
      <c r="E39" s="69"/>
      <c r="F39" s="69"/>
      <c r="G39" s="202">
        <v>45839</v>
      </c>
      <c r="H39" s="202">
        <v>45839</v>
      </c>
      <c r="I39" s="215">
        <v>0</v>
      </c>
      <c r="J39" s="215">
        <v>0</v>
      </c>
      <c r="K39" s="69"/>
      <c r="L39" s="69"/>
    </row>
    <row r="40" spans="1:12" x14ac:dyDescent="0.25">
      <c r="A40" s="205" t="s">
        <v>204</v>
      </c>
      <c r="B40" s="203" t="s">
        <v>203</v>
      </c>
      <c r="C40" s="204">
        <v>45505</v>
      </c>
      <c r="D40" s="204">
        <v>45505</v>
      </c>
      <c r="E40" s="69"/>
      <c r="F40" s="69"/>
      <c r="G40" s="204">
        <v>45870</v>
      </c>
      <c r="H40" s="204">
        <v>45870</v>
      </c>
      <c r="I40" s="215">
        <v>0</v>
      </c>
      <c r="J40" s="215">
        <v>0</v>
      </c>
      <c r="K40" s="69"/>
      <c r="L40" s="69"/>
    </row>
    <row r="41" spans="1:12" x14ac:dyDescent="0.25">
      <c r="A41" s="205" t="s">
        <v>202</v>
      </c>
      <c r="B41" s="203" t="s">
        <v>533</v>
      </c>
      <c r="C41" s="202">
        <v>45536</v>
      </c>
      <c r="D41" s="202">
        <v>45536</v>
      </c>
      <c r="E41" s="69"/>
      <c r="F41" s="69"/>
      <c r="G41" s="202">
        <v>45901</v>
      </c>
      <c r="H41" s="202">
        <v>45901</v>
      </c>
      <c r="I41" s="215">
        <v>0</v>
      </c>
      <c r="J41" s="215">
        <v>0</v>
      </c>
      <c r="K41" s="69"/>
      <c r="L41" s="69"/>
    </row>
    <row r="42" spans="1:12" ht="31.5" x14ac:dyDescent="0.25">
      <c r="A42" s="205">
        <v>4</v>
      </c>
      <c r="B42" s="210" t="s">
        <v>201</v>
      </c>
      <c r="C42" s="202"/>
      <c r="D42" s="202"/>
      <c r="E42" s="69"/>
      <c r="F42" s="69"/>
      <c r="G42" s="202"/>
      <c r="H42" s="202"/>
      <c r="I42" s="69"/>
      <c r="J42" s="69"/>
      <c r="K42" s="69"/>
      <c r="L42" s="69"/>
    </row>
    <row r="43" spans="1:12" ht="31.5" x14ac:dyDescent="0.25">
      <c r="A43" s="205" t="s">
        <v>200</v>
      </c>
      <c r="B43" s="203" t="s">
        <v>199</v>
      </c>
      <c r="C43" s="202">
        <v>45566</v>
      </c>
      <c r="D43" s="202">
        <v>45566</v>
      </c>
      <c r="E43" s="69"/>
      <c r="F43" s="69"/>
      <c r="G43" s="202">
        <v>45931</v>
      </c>
      <c r="H43" s="202">
        <v>45931</v>
      </c>
      <c r="I43" s="215">
        <v>0</v>
      </c>
      <c r="J43" s="215">
        <v>0</v>
      </c>
      <c r="K43" s="69"/>
      <c r="L43" s="69"/>
    </row>
    <row r="44" spans="1:12" ht="63" x14ac:dyDescent="0.25">
      <c r="A44" s="205" t="s">
        <v>198</v>
      </c>
      <c r="B44" s="203" t="s">
        <v>197</v>
      </c>
      <c r="C44" s="202">
        <v>45626</v>
      </c>
      <c r="D44" s="202">
        <v>45626</v>
      </c>
      <c r="E44" s="69"/>
      <c r="F44" s="69"/>
      <c r="G44" s="202">
        <v>45991</v>
      </c>
      <c r="H44" s="202">
        <v>45991</v>
      </c>
      <c r="I44" s="215">
        <v>0</v>
      </c>
      <c r="J44" s="215">
        <v>0</v>
      </c>
      <c r="K44" s="69"/>
      <c r="L44" s="69"/>
    </row>
    <row r="45" spans="1:12" ht="31.5" x14ac:dyDescent="0.25">
      <c r="A45" s="211" t="s">
        <v>196</v>
      </c>
      <c r="B45" s="212" t="s">
        <v>195</v>
      </c>
      <c r="C45" s="202">
        <v>45656</v>
      </c>
      <c r="D45" s="202">
        <v>45656</v>
      </c>
      <c r="E45" s="69"/>
      <c r="F45" s="69"/>
      <c r="G45" s="202">
        <v>46021</v>
      </c>
      <c r="H45" s="202">
        <v>46021</v>
      </c>
      <c r="I45" s="215">
        <v>0</v>
      </c>
      <c r="J45" s="215">
        <v>0</v>
      </c>
      <c r="K45" s="69"/>
      <c r="L45" s="69"/>
    </row>
    <row r="46" spans="1:12" ht="32.25" thickBot="1" x14ac:dyDescent="0.3">
      <c r="A46" s="213" t="s">
        <v>194</v>
      </c>
      <c r="B46" s="214" t="s">
        <v>534</v>
      </c>
      <c r="C46" s="202">
        <v>45657</v>
      </c>
      <c r="D46" s="202">
        <v>45657</v>
      </c>
      <c r="E46" s="69"/>
      <c r="F46" s="69"/>
      <c r="G46" s="202">
        <v>46022</v>
      </c>
      <c r="H46" s="202">
        <v>46022</v>
      </c>
      <c r="I46" s="215">
        <v>0</v>
      </c>
      <c r="J46" s="215">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R38" sqref="R38"/>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10.5703125" style="46" bestFit="1"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50" t="s">
        <v>571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row>
    <row r="6" spans="1:29" ht="18.75" x14ac:dyDescent="0.3">
      <c r="AC6" s="11"/>
    </row>
    <row r="7" spans="1:29"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5" t="s">
        <v>551</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customHeight="1"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5" t="s">
        <v>556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ht="15.75" customHeight="1"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2"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row>
    <row r="19" spans="1:32" x14ac:dyDescent="0.25">
      <c r="A19" s="302" t="s">
        <v>465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row>
    <row r="21" spans="1:32" ht="33" customHeight="1" x14ac:dyDescent="0.25">
      <c r="A21" s="296" t="s">
        <v>193</v>
      </c>
      <c r="B21" s="296" t="s">
        <v>192</v>
      </c>
      <c r="C21" s="294" t="s">
        <v>191</v>
      </c>
      <c r="D21" s="294"/>
      <c r="E21" s="295" t="s">
        <v>190</v>
      </c>
      <c r="F21" s="295"/>
      <c r="G21" s="296" t="s">
        <v>573</v>
      </c>
      <c r="H21" s="299" t="s">
        <v>574</v>
      </c>
      <c r="I21" s="300"/>
      <c r="J21" s="300"/>
      <c r="K21" s="300"/>
      <c r="L21" s="299" t="s">
        <v>575</v>
      </c>
      <c r="M21" s="300"/>
      <c r="N21" s="300"/>
      <c r="O21" s="300"/>
      <c r="P21" s="299" t="s">
        <v>576</v>
      </c>
      <c r="Q21" s="300"/>
      <c r="R21" s="300"/>
      <c r="S21" s="300"/>
      <c r="T21" s="299" t="s">
        <v>577</v>
      </c>
      <c r="U21" s="300"/>
      <c r="V21" s="300"/>
      <c r="W21" s="300"/>
      <c r="X21" s="299" t="s">
        <v>578</v>
      </c>
      <c r="Y21" s="300"/>
      <c r="Z21" s="300"/>
      <c r="AA21" s="300"/>
      <c r="AB21" s="303" t="s">
        <v>189</v>
      </c>
      <c r="AC21" s="304"/>
      <c r="AD21" s="65"/>
      <c r="AE21" s="65"/>
      <c r="AF21" s="65"/>
    </row>
    <row r="22" spans="1:32" ht="99.75" customHeight="1" x14ac:dyDescent="0.25">
      <c r="A22" s="297"/>
      <c r="B22" s="297"/>
      <c r="C22" s="294"/>
      <c r="D22" s="294"/>
      <c r="E22" s="295"/>
      <c r="F22" s="295"/>
      <c r="G22" s="297"/>
      <c r="H22" s="294" t="s">
        <v>3</v>
      </c>
      <c r="I22" s="294"/>
      <c r="J22" s="294" t="s">
        <v>188</v>
      </c>
      <c r="K22" s="294"/>
      <c r="L22" s="294" t="s">
        <v>3</v>
      </c>
      <c r="M22" s="294"/>
      <c r="N22" s="294" t="s">
        <v>188</v>
      </c>
      <c r="O22" s="294"/>
      <c r="P22" s="294" t="s">
        <v>3</v>
      </c>
      <c r="Q22" s="294"/>
      <c r="R22" s="294" t="s">
        <v>188</v>
      </c>
      <c r="S22" s="294"/>
      <c r="T22" s="294" t="s">
        <v>3</v>
      </c>
      <c r="U22" s="294"/>
      <c r="V22" s="294" t="s">
        <v>188</v>
      </c>
      <c r="W22" s="294"/>
      <c r="X22" s="294" t="s">
        <v>3</v>
      </c>
      <c r="Y22" s="294"/>
      <c r="Z22" s="294" t="s">
        <v>188</v>
      </c>
      <c r="AA22" s="294"/>
      <c r="AB22" s="305"/>
      <c r="AC22" s="306"/>
    </row>
    <row r="23" spans="1:32" ht="89.25" customHeight="1" x14ac:dyDescent="0.25">
      <c r="A23" s="291"/>
      <c r="B23" s="291"/>
      <c r="C23" s="62" t="s">
        <v>3</v>
      </c>
      <c r="D23" s="62" t="s">
        <v>186</v>
      </c>
      <c r="E23" s="64" t="s">
        <v>547</v>
      </c>
      <c r="F23" s="64" t="s">
        <v>572</v>
      </c>
      <c r="G23" s="291"/>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61">
        <f t="shared" ref="C25:P25" si="0">SUM(C26:C30)</f>
        <v>9.2999999999999999E-2</v>
      </c>
      <c r="D25" s="61">
        <f t="shared" si="0"/>
        <v>9.2999999999999999E-2</v>
      </c>
      <c r="E25" s="54">
        <f t="shared" si="0"/>
        <v>0</v>
      </c>
      <c r="F25" s="61">
        <f t="shared" si="0"/>
        <v>9.2999999999999999E-2</v>
      </c>
      <c r="G25" s="54">
        <f t="shared" si="0"/>
        <v>9.2999999999999999E-2</v>
      </c>
      <c r="H25" s="61">
        <f t="shared" si="0"/>
        <v>0</v>
      </c>
      <c r="I25" s="53"/>
      <c r="J25" s="243">
        <f t="shared" ref="J25" si="1">SUM(J26:J30)</f>
        <v>9.2999999999999999E-2</v>
      </c>
      <c r="K25" s="53" t="s">
        <v>543</v>
      </c>
      <c r="L25" s="61">
        <f t="shared" ref="L25" si="2">SUM(L26:L30)</f>
        <v>0</v>
      </c>
      <c r="M25" s="53"/>
      <c r="N25" s="61">
        <f t="shared" ref="N25" si="3">SUM(N26:N30)</f>
        <v>0</v>
      </c>
      <c r="O25" s="53"/>
      <c r="P25" s="54">
        <f t="shared" si="0"/>
        <v>0</v>
      </c>
      <c r="Q25" s="54"/>
      <c r="R25" s="61">
        <f t="shared" ref="R25" si="4">SUM(R26:R30)</f>
        <v>0</v>
      </c>
      <c r="S25" s="53"/>
      <c r="T25" s="54">
        <f t="shared" ref="T25" si="5">SUM(T26:T30)</f>
        <v>0</v>
      </c>
      <c r="U25" s="54"/>
      <c r="V25" s="54">
        <f t="shared" ref="V25" si="6">SUM(V26:V30)</f>
        <v>0</v>
      </c>
      <c r="W25" s="54"/>
      <c r="X25" s="54">
        <f t="shared" ref="X25" si="7">SUM(X26:X30)</f>
        <v>0</v>
      </c>
      <c r="Y25" s="54"/>
      <c r="Z25" s="54">
        <f t="shared" ref="Z25" si="8">SUM(Z26:Z30)</f>
        <v>0</v>
      </c>
      <c r="AA25" s="54"/>
      <c r="AB25" s="61">
        <f t="shared" ref="AB25:AC25" si="9">SUM(AB26:AB30)</f>
        <v>9.2999999999999999E-2</v>
      </c>
      <c r="AC25" s="61">
        <f t="shared" si="9"/>
        <v>9.2999999999999999E-2</v>
      </c>
    </row>
    <row r="26" spans="1:32" ht="24" customHeight="1" x14ac:dyDescent="0.25">
      <c r="A26" s="56" t="s">
        <v>184</v>
      </c>
      <c r="B26" s="37" t="s">
        <v>183</v>
      </c>
      <c r="C26" s="235"/>
      <c r="D26" s="235"/>
      <c r="E26" s="218"/>
      <c r="F26" s="235"/>
      <c r="G26" s="61"/>
      <c r="H26" s="235"/>
      <c r="I26" s="61"/>
      <c r="J26" s="244"/>
      <c r="K26" s="61"/>
      <c r="L26" s="235"/>
      <c r="M26" s="61"/>
      <c r="N26" s="235"/>
      <c r="O26" s="61"/>
      <c r="P26" s="61"/>
      <c r="Q26" s="61"/>
      <c r="R26" s="235"/>
      <c r="S26" s="61"/>
      <c r="T26" s="218"/>
      <c r="U26" s="61"/>
      <c r="V26" s="218"/>
      <c r="W26" s="61"/>
      <c r="X26" s="218"/>
      <c r="Y26" s="61"/>
      <c r="Z26" s="218"/>
      <c r="AA26" s="61"/>
      <c r="AB26" s="235"/>
      <c r="AC26" s="235"/>
    </row>
    <row r="27" spans="1:32" x14ac:dyDescent="0.25">
      <c r="A27" s="56" t="s">
        <v>182</v>
      </c>
      <c r="B27" s="37" t="s">
        <v>181</v>
      </c>
      <c r="C27" s="219"/>
      <c r="D27" s="219"/>
      <c r="E27" s="53"/>
      <c r="F27" s="219"/>
      <c r="G27" s="54"/>
      <c r="H27" s="219"/>
      <c r="I27" s="54"/>
      <c r="J27" s="245"/>
      <c r="K27" s="54"/>
      <c r="L27" s="219"/>
      <c r="M27" s="54"/>
      <c r="N27" s="219"/>
      <c r="O27" s="54"/>
      <c r="P27" s="54"/>
      <c r="Q27" s="54"/>
      <c r="R27" s="219"/>
      <c r="S27" s="54"/>
      <c r="T27" s="53"/>
      <c r="U27" s="53"/>
      <c r="V27" s="53"/>
      <c r="W27" s="53"/>
      <c r="X27" s="53"/>
      <c r="Y27" s="53"/>
      <c r="Z27" s="53"/>
      <c r="AA27" s="53"/>
      <c r="AB27" s="219"/>
      <c r="AC27" s="219"/>
    </row>
    <row r="28" spans="1:32" ht="31.5" x14ac:dyDescent="0.25">
      <c r="A28" s="56" t="s">
        <v>180</v>
      </c>
      <c r="B28" s="37" t="s">
        <v>427</v>
      </c>
      <c r="C28" s="219"/>
      <c r="D28" s="219"/>
      <c r="E28" s="53"/>
      <c r="F28" s="219"/>
      <c r="G28" s="53"/>
      <c r="H28" s="219"/>
      <c r="I28" s="53"/>
      <c r="J28" s="245"/>
      <c r="K28" s="53"/>
      <c r="L28" s="219"/>
      <c r="M28" s="53"/>
      <c r="N28" s="219"/>
      <c r="O28" s="53"/>
      <c r="P28" s="53"/>
      <c r="Q28" s="53"/>
      <c r="R28" s="219"/>
      <c r="S28" s="53"/>
      <c r="T28" s="53"/>
      <c r="U28" s="53"/>
      <c r="V28" s="53"/>
      <c r="W28" s="53"/>
      <c r="X28" s="53"/>
      <c r="Y28" s="53"/>
      <c r="Z28" s="53"/>
      <c r="AA28" s="53"/>
      <c r="AB28" s="219"/>
      <c r="AC28" s="219"/>
    </row>
    <row r="29" spans="1:32" x14ac:dyDescent="0.25">
      <c r="A29" s="56" t="s">
        <v>179</v>
      </c>
      <c r="B29" s="37" t="s">
        <v>178</v>
      </c>
      <c r="C29" s="219">
        <v>9.2999999999999999E-2</v>
      </c>
      <c r="D29" s="219">
        <v>9.2999999999999999E-2</v>
      </c>
      <c r="E29" s="53"/>
      <c r="F29" s="219">
        <v>9.2999999999999999E-2</v>
      </c>
      <c r="G29" s="219">
        <v>9.2999999999999999E-2</v>
      </c>
      <c r="H29" s="219"/>
      <c r="I29" s="53"/>
      <c r="J29" s="219">
        <v>9.2999999999999999E-2</v>
      </c>
      <c r="K29" s="53"/>
      <c r="L29" s="219"/>
      <c r="M29" s="53"/>
      <c r="N29" s="219"/>
      <c r="O29" s="53"/>
      <c r="P29" s="53"/>
      <c r="Q29" s="53"/>
      <c r="R29" s="219"/>
      <c r="S29" s="53"/>
      <c r="T29" s="219"/>
      <c r="U29" s="53"/>
      <c r="V29" s="219"/>
      <c r="W29" s="53"/>
      <c r="X29" s="219"/>
      <c r="Y29" s="53"/>
      <c r="Z29" s="219"/>
      <c r="AA29" s="53"/>
      <c r="AB29" s="219">
        <v>9.2999999999999999E-2</v>
      </c>
      <c r="AC29" s="219">
        <v>9.2999999999999999E-2</v>
      </c>
    </row>
    <row r="30" spans="1:32" x14ac:dyDescent="0.25">
      <c r="A30" s="56" t="s">
        <v>177</v>
      </c>
      <c r="B30" s="60" t="s">
        <v>176</v>
      </c>
      <c r="C30" s="219"/>
      <c r="D30" s="219"/>
      <c r="E30" s="53"/>
      <c r="F30" s="219"/>
      <c r="G30" s="219"/>
      <c r="H30" s="219"/>
      <c r="I30" s="53"/>
      <c r="J30" s="219"/>
      <c r="K30" s="53"/>
      <c r="L30" s="219"/>
      <c r="M30" s="53"/>
      <c r="N30" s="219"/>
      <c r="O30" s="53"/>
      <c r="P30" s="53"/>
      <c r="Q30" s="53"/>
      <c r="R30" s="219"/>
      <c r="S30" s="53"/>
      <c r="T30" s="53"/>
      <c r="U30" s="53"/>
      <c r="V30" s="53"/>
      <c r="W30" s="53"/>
      <c r="X30" s="53"/>
      <c r="Y30" s="53"/>
      <c r="Z30" s="53"/>
      <c r="AA30" s="53"/>
      <c r="AB30" s="219"/>
      <c r="AC30" s="219"/>
    </row>
    <row r="31" spans="1:32" ht="47.25" x14ac:dyDescent="0.25">
      <c r="A31" s="59" t="s">
        <v>64</v>
      </c>
      <c r="B31" s="58" t="s">
        <v>175</v>
      </c>
      <c r="C31" s="61">
        <f t="shared" ref="C31" si="10">SUM(C32:C35)</f>
        <v>7.8E-2</v>
      </c>
      <c r="D31" s="61">
        <f t="shared" ref="D31:P31" si="11">SUM(D32:D35)</f>
        <v>7.8E-2</v>
      </c>
      <c r="E31" s="54">
        <f t="shared" si="11"/>
        <v>0</v>
      </c>
      <c r="F31" s="61">
        <f t="shared" ref="F31:G31" si="12">SUM(F32:F35)</f>
        <v>7.8E-2</v>
      </c>
      <c r="G31" s="61">
        <f t="shared" si="12"/>
        <v>7.8E-2</v>
      </c>
      <c r="H31" s="61">
        <f t="shared" si="11"/>
        <v>0</v>
      </c>
      <c r="I31" s="53"/>
      <c r="J31" s="61">
        <f t="shared" ref="J31" si="13">SUM(J32:J35)</f>
        <v>7.8E-2</v>
      </c>
      <c r="K31" s="53"/>
      <c r="L31" s="61">
        <f t="shared" ref="L31" si="14">SUM(L32:L35)</f>
        <v>0</v>
      </c>
      <c r="M31" s="53"/>
      <c r="N31" s="61">
        <f t="shared" ref="N31" si="15">SUM(N32:N35)</f>
        <v>0</v>
      </c>
      <c r="O31" s="53"/>
      <c r="P31" s="54">
        <f t="shared" si="11"/>
        <v>0</v>
      </c>
      <c r="Q31" s="54"/>
      <c r="R31" s="61">
        <f t="shared" ref="R31" si="16">SUM(R32:R35)</f>
        <v>0</v>
      </c>
      <c r="S31" s="53"/>
      <c r="T31" s="54">
        <f t="shared" ref="T31:V31" si="17">SUM(T32:T35)</f>
        <v>0</v>
      </c>
      <c r="U31" s="53"/>
      <c r="V31" s="54">
        <f t="shared" si="17"/>
        <v>0</v>
      </c>
      <c r="W31" s="53"/>
      <c r="X31" s="54">
        <f t="shared" ref="X31" si="18">SUM(X32:X35)</f>
        <v>0</v>
      </c>
      <c r="Y31" s="53"/>
      <c r="Z31" s="54">
        <f t="shared" ref="Z31" si="19">SUM(Z32:Z35)</f>
        <v>0</v>
      </c>
      <c r="AA31" s="53"/>
      <c r="AB31" s="61">
        <f t="shared" ref="AB31" si="20">SUM(AB32:AB35)</f>
        <v>7.8E-2</v>
      </c>
      <c r="AC31" s="61">
        <f t="shared" ref="AC31" si="21">SUM(AC32:AC35)</f>
        <v>7.8E-2</v>
      </c>
    </row>
    <row r="32" spans="1:32" x14ac:dyDescent="0.25">
      <c r="A32" s="59" t="s">
        <v>174</v>
      </c>
      <c r="B32" s="37" t="s">
        <v>173</v>
      </c>
      <c r="C32" s="219"/>
      <c r="D32" s="219"/>
      <c r="E32" s="54"/>
      <c r="F32" s="219"/>
      <c r="G32" s="219"/>
      <c r="H32" s="246"/>
      <c r="I32" s="53"/>
      <c r="J32" s="219"/>
      <c r="K32" s="53"/>
      <c r="L32" s="219"/>
      <c r="M32" s="53"/>
      <c r="N32" s="219"/>
      <c r="O32" s="53"/>
      <c r="P32" s="53"/>
      <c r="Q32" s="53"/>
      <c r="R32" s="219"/>
      <c r="S32" s="53"/>
      <c r="T32" s="219"/>
      <c r="U32" s="53"/>
      <c r="V32" s="219"/>
      <c r="W32" s="53"/>
      <c r="X32" s="219"/>
      <c r="Y32" s="53"/>
      <c r="Z32" s="219"/>
      <c r="AA32" s="53"/>
      <c r="AB32" s="219"/>
      <c r="AC32" s="219"/>
    </row>
    <row r="33" spans="1:29" ht="31.5" x14ac:dyDescent="0.25">
      <c r="A33" s="59" t="s">
        <v>172</v>
      </c>
      <c r="B33" s="37" t="s">
        <v>171</v>
      </c>
      <c r="C33" s="219"/>
      <c r="D33" s="219"/>
      <c r="E33" s="54"/>
      <c r="F33" s="219"/>
      <c r="G33" s="219"/>
      <c r="H33" s="246"/>
      <c r="I33" s="53"/>
      <c r="J33" s="219"/>
      <c r="K33" s="53"/>
      <c r="L33" s="219"/>
      <c r="M33" s="53"/>
      <c r="N33" s="219"/>
      <c r="O33" s="53"/>
      <c r="P33" s="53"/>
      <c r="Q33" s="53"/>
      <c r="R33" s="219"/>
      <c r="S33" s="53"/>
      <c r="T33" s="219"/>
      <c r="U33" s="53"/>
      <c r="V33" s="219"/>
      <c r="W33" s="53"/>
      <c r="X33" s="219"/>
      <c r="Y33" s="53"/>
      <c r="Z33" s="219"/>
      <c r="AA33" s="53"/>
      <c r="AB33" s="219"/>
      <c r="AC33" s="219"/>
    </row>
    <row r="34" spans="1:29" x14ac:dyDescent="0.25">
      <c r="A34" s="59" t="s">
        <v>170</v>
      </c>
      <c r="B34" s="37" t="s">
        <v>169</v>
      </c>
      <c r="C34" s="219"/>
      <c r="D34" s="219"/>
      <c r="E34" s="54"/>
      <c r="F34" s="219"/>
      <c r="G34" s="219"/>
      <c r="H34" s="246"/>
      <c r="I34" s="53"/>
      <c r="J34" s="219"/>
      <c r="K34" s="53"/>
      <c r="L34" s="219"/>
      <c r="M34" s="53"/>
      <c r="N34" s="219"/>
      <c r="O34" s="53"/>
      <c r="P34" s="53"/>
      <c r="Q34" s="53"/>
      <c r="R34" s="219"/>
      <c r="S34" s="53"/>
      <c r="T34" s="219"/>
      <c r="U34" s="53"/>
      <c r="V34" s="219"/>
      <c r="W34" s="53"/>
      <c r="X34" s="219"/>
      <c r="Y34" s="53"/>
      <c r="Z34" s="219"/>
      <c r="AA34" s="53"/>
      <c r="AB34" s="219"/>
      <c r="AC34" s="219"/>
    </row>
    <row r="35" spans="1:29" x14ac:dyDescent="0.25">
      <c r="A35" s="59" t="s">
        <v>168</v>
      </c>
      <c r="B35" s="37" t="s">
        <v>167</v>
      </c>
      <c r="C35" s="219">
        <v>7.8E-2</v>
      </c>
      <c r="D35" s="219">
        <v>7.8E-2</v>
      </c>
      <c r="E35" s="54"/>
      <c r="F35" s="219">
        <v>7.8E-2</v>
      </c>
      <c r="G35" s="219">
        <v>7.8E-2</v>
      </c>
      <c r="H35" s="246"/>
      <c r="I35" s="53"/>
      <c r="J35" s="219">
        <v>7.8E-2</v>
      </c>
      <c r="K35" s="53"/>
      <c r="L35" s="219"/>
      <c r="M35" s="53"/>
      <c r="N35" s="219"/>
      <c r="O35" s="53"/>
      <c r="P35" s="53"/>
      <c r="Q35" s="53"/>
      <c r="R35" s="219"/>
      <c r="S35" s="53"/>
      <c r="T35" s="219"/>
      <c r="U35" s="53"/>
      <c r="V35" s="219"/>
      <c r="W35" s="53"/>
      <c r="X35" s="219"/>
      <c r="Y35" s="53"/>
      <c r="Z35" s="219"/>
      <c r="AA35" s="53"/>
      <c r="AB35" s="219">
        <v>7.8E-2</v>
      </c>
      <c r="AC35" s="219">
        <v>7.8E-2</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4"/>
      <c r="U36" s="53"/>
      <c r="V36" s="54"/>
      <c r="W36" s="53"/>
      <c r="X36" s="54"/>
      <c r="Y36" s="53"/>
      <c r="Z36" s="54"/>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4"/>
      <c r="U37" s="53"/>
      <c r="V37" s="54"/>
      <c r="W37" s="53"/>
      <c r="X37" s="54"/>
      <c r="Y37" s="53"/>
      <c r="Z37" s="54"/>
      <c r="AA37" s="53"/>
      <c r="AB37" s="53"/>
      <c r="AC37" s="53"/>
    </row>
    <row r="38" spans="1:29" ht="31.5" x14ac:dyDescent="0.25">
      <c r="A38" s="56" t="s">
        <v>163</v>
      </c>
      <c r="B38" s="55" t="s">
        <v>153</v>
      </c>
      <c r="C38" s="223" t="s">
        <v>552</v>
      </c>
      <c r="D38" s="223" t="s">
        <v>552</v>
      </c>
      <c r="E38" s="53"/>
      <c r="F38" s="223" t="s">
        <v>552</v>
      </c>
      <c r="G38" s="223" t="s">
        <v>552</v>
      </c>
      <c r="H38" s="223"/>
      <c r="I38" s="53"/>
      <c r="J38" s="223" t="s">
        <v>552</v>
      </c>
      <c r="K38" s="53"/>
      <c r="L38" s="223"/>
      <c r="M38" s="53"/>
      <c r="N38" s="223"/>
      <c r="O38" s="53"/>
      <c r="P38" s="53"/>
      <c r="Q38" s="53"/>
      <c r="R38" s="223"/>
      <c r="S38" s="53"/>
      <c r="T38" s="223"/>
      <c r="U38" s="53"/>
      <c r="V38" s="223"/>
      <c r="W38" s="53"/>
      <c r="X38" s="223"/>
      <c r="Y38" s="53"/>
      <c r="Z38" s="223"/>
      <c r="AA38" s="53"/>
      <c r="AB38" s="223" t="s">
        <v>552</v>
      </c>
      <c r="AC38" s="223" t="s">
        <v>552</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4"/>
      <c r="U39" s="53"/>
      <c r="V39" s="54"/>
      <c r="W39" s="53"/>
      <c r="X39" s="54"/>
      <c r="Y39" s="53"/>
      <c r="Z39" s="54"/>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4"/>
      <c r="U40" s="53"/>
      <c r="V40" s="54"/>
      <c r="W40" s="53"/>
      <c r="X40" s="54"/>
      <c r="Y40" s="53"/>
      <c r="Z40" s="54"/>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4"/>
      <c r="U41" s="53"/>
      <c r="V41" s="54"/>
      <c r="W41" s="53"/>
      <c r="X41" s="54"/>
      <c r="Y41" s="53"/>
      <c r="Z41" s="54"/>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219"/>
      <c r="U42" s="53"/>
      <c r="V42" s="219"/>
      <c r="W42" s="53"/>
      <c r="X42" s="219"/>
      <c r="Y42" s="53"/>
      <c r="Z42" s="219"/>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4"/>
      <c r="U43" s="53"/>
      <c r="V43" s="54"/>
      <c r="W43" s="53"/>
      <c r="X43" s="54"/>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4"/>
      <c r="U44" s="53"/>
      <c r="V44" s="54"/>
      <c r="W44" s="53"/>
      <c r="X44" s="54"/>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4"/>
      <c r="U45" s="53"/>
      <c r="V45" s="54"/>
      <c r="W45" s="53"/>
      <c r="X45" s="54"/>
      <c r="Y45" s="53"/>
      <c r="Z45" s="54"/>
      <c r="AA45" s="53"/>
      <c r="AB45" s="53"/>
      <c r="AC45" s="53"/>
    </row>
    <row r="46" spans="1:29" ht="31.5" x14ac:dyDescent="0.25">
      <c r="A46" s="56" t="s">
        <v>154</v>
      </c>
      <c r="B46" s="37" t="s">
        <v>153</v>
      </c>
      <c r="C46" s="53" t="str">
        <f>C38</f>
        <v>2 узла учета</v>
      </c>
      <c r="D46" s="53" t="str">
        <f>D38</f>
        <v>2 узла учета</v>
      </c>
      <c r="E46" s="53"/>
      <c r="F46" s="53" t="str">
        <f>F38</f>
        <v>2 узла учета</v>
      </c>
      <c r="G46" s="53" t="str">
        <f>G38</f>
        <v>2 узла учета</v>
      </c>
      <c r="H46" s="53">
        <f>H38</f>
        <v>0</v>
      </c>
      <c r="I46" s="53"/>
      <c r="J46" s="53" t="str">
        <f>J38</f>
        <v>2 узла учета</v>
      </c>
      <c r="K46" s="53"/>
      <c r="L46" s="53">
        <f>L38</f>
        <v>0</v>
      </c>
      <c r="M46" s="53"/>
      <c r="N46" s="53">
        <f>N38</f>
        <v>0</v>
      </c>
      <c r="O46" s="53"/>
      <c r="P46" s="53"/>
      <c r="Q46" s="53"/>
      <c r="R46" s="53">
        <f>R38</f>
        <v>0</v>
      </c>
      <c r="S46" s="53"/>
      <c r="T46" s="223"/>
      <c r="U46" s="53"/>
      <c r="V46" s="223"/>
      <c r="W46" s="223"/>
      <c r="X46" s="223"/>
      <c r="Y46" s="53"/>
      <c r="Z46" s="223"/>
      <c r="AA46" s="223"/>
      <c r="AB46" s="53" t="str">
        <f>AB38</f>
        <v>2 узла учета</v>
      </c>
      <c r="AC46" s="53" t="str">
        <f>AC38</f>
        <v>2 узла учета</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53"/>
      <c r="D50" s="53"/>
      <c r="E50" s="53"/>
      <c r="F50" s="53"/>
      <c r="G50" s="53"/>
      <c r="H50" s="53"/>
      <c r="I50" s="53"/>
      <c r="J50" s="53"/>
      <c r="K50" s="53"/>
      <c r="L50" s="53"/>
      <c r="M50" s="53"/>
      <c r="N50" s="53"/>
      <c r="O50" s="53"/>
      <c r="P50" s="53"/>
      <c r="Q50" s="53"/>
      <c r="R50" s="53"/>
      <c r="S50" s="53"/>
      <c r="T50" s="219"/>
      <c r="U50" s="53"/>
      <c r="V50" s="219"/>
      <c r="W50" s="53"/>
      <c r="X50" s="219"/>
      <c r="Y50" s="53"/>
      <c r="Z50" s="219"/>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ht="31.5" x14ac:dyDescent="0.25">
      <c r="A55" s="56" t="s">
        <v>138</v>
      </c>
      <c r="B55" s="55" t="s">
        <v>132</v>
      </c>
      <c r="C55" s="53" t="str">
        <f>C46</f>
        <v>2 узла учета</v>
      </c>
      <c r="D55" s="53" t="str">
        <f>D46</f>
        <v>2 узла учета</v>
      </c>
      <c r="E55" s="53"/>
      <c r="F55" s="53" t="str">
        <f>F46</f>
        <v>2 узла учета</v>
      </c>
      <c r="G55" s="53" t="str">
        <f>G46</f>
        <v>2 узла учета</v>
      </c>
      <c r="H55" s="53">
        <f>H46</f>
        <v>0</v>
      </c>
      <c r="I55" s="53"/>
      <c r="J55" s="53" t="str">
        <f>J46</f>
        <v>2 узла учета</v>
      </c>
      <c r="K55" s="53"/>
      <c r="L55" s="53">
        <f>L46</f>
        <v>0</v>
      </c>
      <c r="M55" s="53"/>
      <c r="N55" s="53">
        <f>N46</f>
        <v>0</v>
      </c>
      <c r="O55" s="53"/>
      <c r="P55" s="53"/>
      <c r="Q55" s="53"/>
      <c r="R55" s="53">
        <f>R46</f>
        <v>0</v>
      </c>
      <c r="S55" s="53"/>
      <c r="T55" s="223"/>
      <c r="U55" s="53"/>
      <c r="V55" s="223"/>
      <c r="W55" s="53"/>
      <c r="X55" s="223"/>
      <c r="Y55" s="53"/>
      <c r="Z55" s="223"/>
      <c r="AA55" s="53"/>
      <c r="AB55" s="53" t="str">
        <f>AB46</f>
        <v>2 узла учета</v>
      </c>
      <c r="AC55" s="53" t="str">
        <f>AC46</f>
        <v>2 узла учета</v>
      </c>
    </row>
    <row r="56" spans="1:29" x14ac:dyDescent="0.25">
      <c r="A56" s="56" t="s">
        <v>137</v>
      </c>
      <c r="B56" s="55" t="s">
        <v>131</v>
      </c>
      <c r="C56" s="216"/>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8"/>
    </row>
    <row r="57" spans="1:29" x14ac:dyDescent="0.25">
      <c r="A57" s="56" t="s">
        <v>136</v>
      </c>
      <c r="B57" s="55" t="s">
        <v>130</v>
      </c>
      <c r="C57" s="219"/>
      <c r="D57" s="219"/>
      <c r="E57" s="53"/>
      <c r="F57" s="219"/>
      <c r="G57" s="53"/>
      <c r="H57" s="53"/>
      <c r="I57" s="53"/>
      <c r="J57" s="53"/>
      <c r="K57" s="53"/>
      <c r="L57" s="219"/>
      <c r="M57" s="53"/>
      <c r="N57" s="219"/>
      <c r="O57" s="53"/>
      <c r="P57" s="53"/>
      <c r="Q57" s="53"/>
      <c r="R57" s="53"/>
      <c r="S57" s="53"/>
      <c r="T57" s="53"/>
      <c r="U57" s="53"/>
      <c r="V57" s="53"/>
      <c r="W57" s="53"/>
      <c r="X57" s="53"/>
      <c r="Y57" s="53"/>
      <c r="Z57" s="53"/>
      <c r="AA57" s="53"/>
      <c r="AB57" s="219"/>
      <c r="AC57" s="219"/>
    </row>
    <row r="58" spans="1:29" ht="18.75" x14ac:dyDescent="0.25">
      <c r="A58" s="56" t="s">
        <v>135</v>
      </c>
      <c r="B58" s="55" t="s">
        <v>129</v>
      </c>
      <c r="C58" s="216"/>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9"/>
      <c r="C67" s="309"/>
      <c r="D67" s="309"/>
      <c r="E67" s="309"/>
      <c r="F67" s="309"/>
      <c r="G67" s="309"/>
      <c r="H67" s="309"/>
      <c r="I67" s="309"/>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9"/>
      <c r="C69" s="309"/>
      <c r="D69" s="309"/>
      <c r="E69" s="309"/>
      <c r="F69" s="309"/>
      <c r="G69" s="309"/>
      <c r="H69" s="309"/>
      <c r="I69" s="309"/>
      <c r="J69" s="49"/>
      <c r="K69" s="49"/>
    </row>
    <row r="71" spans="1:29" ht="36.75" customHeight="1" x14ac:dyDescent="0.25">
      <c r="B71" s="309"/>
      <c r="C71" s="309"/>
      <c r="D71" s="309"/>
      <c r="E71" s="309"/>
      <c r="F71" s="309"/>
      <c r="G71" s="309"/>
      <c r="H71" s="309"/>
      <c r="I71" s="309"/>
      <c r="J71" s="49"/>
      <c r="K71" s="49"/>
    </row>
    <row r="72" spans="1:29" x14ac:dyDescent="0.25">
      <c r="N72" s="50"/>
      <c r="R72" s="50"/>
      <c r="V72" s="50"/>
      <c r="Z72" s="50"/>
    </row>
    <row r="73" spans="1:29" ht="51" customHeight="1" x14ac:dyDescent="0.25">
      <c r="B73" s="309"/>
      <c r="C73" s="309"/>
      <c r="D73" s="309"/>
      <c r="E73" s="309"/>
      <c r="F73" s="309"/>
      <c r="G73" s="309"/>
      <c r="H73" s="309"/>
      <c r="I73" s="309"/>
      <c r="J73" s="49"/>
      <c r="K73" s="49"/>
      <c r="N73" s="50"/>
      <c r="R73" s="50"/>
      <c r="V73" s="50"/>
      <c r="Z73" s="50"/>
    </row>
    <row r="74" spans="1:29" ht="32.25" customHeight="1" x14ac:dyDescent="0.25">
      <c r="B74" s="309"/>
      <c r="C74" s="309"/>
      <c r="D74" s="309"/>
      <c r="E74" s="309"/>
      <c r="F74" s="309"/>
      <c r="G74" s="309"/>
      <c r="H74" s="309"/>
      <c r="I74" s="309"/>
      <c r="J74" s="49"/>
      <c r="K74" s="49"/>
    </row>
    <row r="75" spans="1:29" ht="51.75" customHeight="1" x14ac:dyDescent="0.25">
      <c r="B75" s="309"/>
      <c r="C75" s="309"/>
      <c r="D75" s="309"/>
      <c r="E75" s="309"/>
      <c r="F75" s="309"/>
      <c r="G75" s="309"/>
      <c r="H75" s="309"/>
      <c r="I75" s="309"/>
      <c r="J75" s="49"/>
      <c r="K75" s="49"/>
    </row>
    <row r="76" spans="1:29" ht="21.75" customHeight="1" x14ac:dyDescent="0.25">
      <c r="B76" s="307"/>
      <c r="C76" s="307"/>
      <c r="D76" s="307"/>
      <c r="E76" s="307"/>
      <c r="F76" s="307"/>
      <c r="G76" s="307"/>
      <c r="H76" s="307"/>
      <c r="I76" s="307"/>
      <c r="J76" s="48"/>
      <c r="K76" s="48"/>
    </row>
    <row r="77" spans="1:29" ht="23.25" customHeight="1" x14ac:dyDescent="0.25"/>
    <row r="78" spans="1:29" ht="18.75" customHeight="1" x14ac:dyDescent="0.25">
      <c r="B78" s="308"/>
      <c r="C78" s="308"/>
      <c r="D78" s="308"/>
      <c r="E78" s="308"/>
      <c r="F78" s="308"/>
      <c r="G78" s="308"/>
      <c r="H78" s="308"/>
      <c r="I78" s="308"/>
      <c r="J78" s="47"/>
      <c r="K78" s="47"/>
    </row>
  </sheetData>
  <mergeCells count="39">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A5:AC5"/>
    <mergeCell ref="A13:AC13"/>
    <mergeCell ref="A10:AC10"/>
    <mergeCell ref="A12:AC12"/>
    <mergeCell ref="A9:AC9"/>
    <mergeCell ref="A7:AC7"/>
    <mergeCell ref="J22:K22"/>
    <mergeCell ref="V22:W22"/>
    <mergeCell ref="B21:B23"/>
    <mergeCell ref="X21:AA21"/>
    <mergeCell ref="X22:Y22"/>
    <mergeCell ref="Z22:AA22"/>
    <mergeCell ref="A15:AC15"/>
    <mergeCell ref="C21:D22"/>
    <mergeCell ref="A17:AC17"/>
    <mergeCell ref="A16:AC16"/>
    <mergeCell ref="A21:A23"/>
    <mergeCell ref="E21:F22"/>
    <mergeCell ref="A19:AC19"/>
    <mergeCell ref="AB21:AC22"/>
    <mergeCell ref="L21:O21"/>
    <mergeCell ref="T21:W21"/>
    <mergeCell ref="T22:U22"/>
    <mergeCell ref="L22:M22"/>
    <mergeCell ref="N22:O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50" t="s">
        <v>571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551</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
        <v>556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10" t="s">
        <v>478</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ht="58.5" customHeight="1" x14ac:dyDescent="0.25">
      <c r="A22" s="311" t="s">
        <v>53</v>
      </c>
      <c r="B22" s="314" t="s">
        <v>25</v>
      </c>
      <c r="C22" s="311" t="s">
        <v>52</v>
      </c>
      <c r="D22" s="311" t="s">
        <v>51</v>
      </c>
      <c r="E22" s="317" t="s">
        <v>489</v>
      </c>
      <c r="F22" s="318"/>
      <c r="G22" s="318"/>
      <c r="H22" s="318"/>
      <c r="I22" s="318"/>
      <c r="J22" s="318"/>
      <c r="K22" s="318"/>
      <c r="L22" s="319"/>
      <c r="M22" s="311" t="s">
        <v>50</v>
      </c>
      <c r="N22" s="311" t="s">
        <v>49</v>
      </c>
      <c r="O22" s="311" t="s">
        <v>48</v>
      </c>
      <c r="P22" s="320" t="s">
        <v>265</v>
      </c>
      <c r="Q22" s="320" t="s">
        <v>47</v>
      </c>
      <c r="R22" s="320" t="s">
        <v>46</v>
      </c>
      <c r="S22" s="320" t="s">
        <v>45</v>
      </c>
      <c r="T22" s="320"/>
      <c r="U22" s="321" t="s">
        <v>44</v>
      </c>
      <c r="V22" s="321" t="s">
        <v>43</v>
      </c>
      <c r="W22" s="320" t="s">
        <v>42</v>
      </c>
      <c r="X22" s="320" t="s">
        <v>41</v>
      </c>
      <c r="Y22" s="320" t="s">
        <v>40</v>
      </c>
      <c r="Z22" s="334" t="s">
        <v>39</v>
      </c>
      <c r="AA22" s="320" t="s">
        <v>38</v>
      </c>
      <c r="AB22" s="320" t="s">
        <v>37</v>
      </c>
      <c r="AC22" s="320" t="s">
        <v>36</v>
      </c>
      <c r="AD22" s="320" t="s">
        <v>35</v>
      </c>
      <c r="AE22" s="320" t="s">
        <v>34</v>
      </c>
      <c r="AF22" s="320" t="s">
        <v>33</v>
      </c>
      <c r="AG22" s="320"/>
      <c r="AH22" s="320"/>
      <c r="AI22" s="320"/>
      <c r="AJ22" s="320"/>
      <c r="AK22" s="320"/>
      <c r="AL22" s="320" t="s">
        <v>32</v>
      </c>
      <c r="AM22" s="320"/>
      <c r="AN22" s="320"/>
      <c r="AO22" s="320"/>
      <c r="AP22" s="320" t="s">
        <v>31</v>
      </c>
      <c r="AQ22" s="320"/>
      <c r="AR22" s="320" t="s">
        <v>30</v>
      </c>
      <c r="AS22" s="320" t="s">
        <v>29</v>
      </c>
      <c r="AT22" s="320" t="s">
        <v>28</v>
      </c>
      <c r="AU22" s="320" t="s">
        <v>27</v>
      </c>
      <c r="AV22" s="324" t="s">
        <v>26</v>
      </c>
    </row>
    <row r="23" spans="1:48" ht="64.5" customHeight="1" x14ac:dyDescent="0.25">
      <c r="A23" s="312"/>
      <c r="B23" s="315"/>
      <c r="C23" s="312"/>
      <c r="D23" s="312"/>
      <c r="E23" s="326" t="s">
        <v>24</v>
      </c>
      <c r="F23" s="328" t="s">
        <v>133</v>
      </c>
      <c r="G23" s="328" t="s">
        <v>132</v>
      </c>
      <c r="H23" s="328" t="s">
        <v>131</v>
      </c>
      <c r="I23" s="332" t="s">
        <v>424</v>
      </c>
      <c r="J23" s="332" t="s">
        <v>425</v>
      </c>
      <c r="K23" s="332" t="s">
        <v>426</v>
      </c>
      <c r="L23" s="328" t="s">
        <v>81</v>
      </c>
      <c r="M23" s="312"/>
      <c r="N23" s="312"/>
      <c r="O23" s="312"/>
      <c r="P23" s="320"/>
      <c r="Q23" s="320"/>
      <c r="R23" s="320"/>
      <c r="S23" s="330" t="s">
        <v>3</v>
      </c>
      <c r="T23" s="330" t="s">
        <v>12</v>
      </c>
      <c r="U23" s="321"/>
      <c r="V23" s="321"/>
      <c r="W23" s="320"/>
      <c r="X23" s="320"/>
      <c r="Y23" s="320"/>
      <c r="Z23" s="320"/>
      <c r="AA23" s="320"/>
      <c r="AB23" s="320"/>
      <c r="AC23" s="320"/>
      <c r="AD23" s="320"/>
      <c r="AE23" s="320"/>
      <c r="AF23" s="320" t="s">
        <v>23</v>
      </c>
      <c r="AG23" s="320"/>
      <c r="AH23" s="320" t="s">
        <v>22</v>
      </c>
      <c r="AI23" s="320"/>
      <c r="AJ23" s="311" t="s">
        <v>21</v>
      </c>
      <c r="AK23" s="311" t="s">
        <v>20</v>
      </c>
      <c r="AL23" s="311" t="s">
        <v>19</v>
      </c>
      <c r="AM23" s="311" t="s">
        <v>18</v>
      </c>
      <c r="AN23" s="311" t="s">
        <v>17</v>
      </c>
      <c r="AO23" s="311" t="s">
        <v>16</v>
      </c>
      <c r="AP23" s="311" t="s">
        <v>15</v>
      </c>
      <c r="AQ23" s="322" t="s">
        <v>12</v>
      </c>
      <c r="AR23" s="320"/>
      <c r="AS23" s="320"/>
      <c r="AT23" s="320"/>
      <c r="AU23" s="320"/>
      <c r="AV23" s="325"/>
    </row>
    <row r="24" spans="1:48" ht="96.75" customHeight="1" x14ac:dyDescent="0.25">
      <c r="A24" s="313"/>
      <c r="B24" s="316"/>
      <c r="C24" s="313"/>
      <c r="D24" s="313"/>
      <c r="E24" s="327"/>
      <c r="F24" s="329"/>
      <c r="G24" s="329"/>
      <c r="H24" s="329"/>
      <c r="I24" s="333"/>
      <c r="J24" s="333"/>
      <c r="K24" s="333"/>
      <c r="L24" s="329"/>
      <c r="M24" s="313"/>
      <c r="N24" s="313"/>
      <c r="O24" s="313"/>
      <c r="P24" s="320"/>
      <c r="Q24" s="320"/>
      <c r="R24" s="320"/>
      <c r="S24" s="331"/>
      <c r="T24" s="331"/>
      <c r="U24" s="321"/>
      <c r="V24" s="321"/>
      <c r="W24" s="320"/>
      <c r="X24" s="320"/>
      <c r="Y24" s="320"/>
      <c r="Z24" s="320"/>
      <c r="AA24" s="320"/>
      <c r="AB24" s="320"/>
      <c r="AC24" s="320"/>
      <c r="AD24" s="320"/>
      <c r="AE24" s="320"/>
      <c r="AF24" s="126" t="s">
        <v>14</v>
      </c>
      <c r="AG24" s="126" t="s">
        <v>13</v>
      </c>
      <c r="AH24" s="127" t="s">
        <v>3</v>
      </c>
      <c r="AI24" s="127" t="s">
        <v>12</v>
      </c>
      <c r="AJ24" s="313"/>
      <c r="AK24" s="313"/>
      <c r="AL24" s="313"/>
      <c r="AM24" s="313"/>
      <c r="AN24" s="313"/>
      <c r="AO24" s="313"/>
      <c r="AP24" s="313"/>
      <c r="AQ24" s="323"/>
      <c r="AR24" s="320"/>
      <c r="AS24" s="320"/>
      <c r="AT24" s="320"/>
      <c r="AU24" s="320"/>
      <c r="AV24" s="325"/>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551</v>
      </c>
      <c r="C26" s="16" t="s">
        <v>548</v>
      </c>
      <c r="D26" s="229" t="s">
        <v>579</v>
      </c>
      <c r="E26" s="16">
        <v>1</v>
      </c>
      <c r="F26" s="16" t="s">
        <v>368</v>
      </c>
      <c r="G26" s="16" t="s">
        <v>368</v>
      </c>
      <c r="H26" s="16" t="s">
        <v>368</v>
      </c>
      <c r="I26" s="16" t="s">
        <v>368</v>
      </c>
      <c r="J26" s="16" t="s">
        <v>368</v>
      </c>
      <c r="K26" s="16" t="s">
        <v>368</v>
      </c>
      <c r="L26" s="16" t="s">
        <v>553</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35" t="s">
        <v>571</v>
      </c>
      <c r="B5" s="335"/>
      <c r="C5" s="68"/>
      <c r="D5" s="68"/>
      <c r="E5" s="68"/>
      <c r="F5" s="68"/>
      <c r="G5" s="68"/>
      <c r="H5" s="68"/>
    </row>
    <row r="6" spans="1:8" ht="18.75" x14ac:dyDescent="0.3">
      <c r="A6" s="128"/>
      <c r="B6" s="128"/>
      <c r="C6" s="128"/>
      <c r="D6" s="128"/>
      <c r="E6" s="128"/>
      <c r="F6" s="128"/>
      <c r="G6" s="128"/>
      <c r="H6" s="128"/>
    </row>
    <row r="7" spans="1:8" ht="18.75" x14ac:dyDescent="0.25">
      <c r="A7" s="254" t="s">
        <v>10</v>
      </c>
      <c r="B7" s="254"/>
      <c r="C7" s="9"/>
      <c r="D7" s="9"/>
      <c r="E7" s="9"/>
      <c r="F7" s="9"/>
      <c r="G7" s="9"/>
      <c r="H7" s="9"/>
    </row>
    <row r="8" spans="1:8" ht="18.75" x14ac:dyDescent="0.25">
      <c r="A8" s="9"/>
      <c r="B8" s="9"/>
      <c r="C8" s="9"/>
      <c r="D8" s="9"/>
      <c r="E8" s="9"/>
      <c r="F8" s="9"/>
      <c r="G8" s="9"/>
      <c r="H8" s="9"/>
    </row>
    <row r="9" spans="1:8" x14ac:dyDescent="0.25">
      <c r="A9" s="255" t="s">
        <v>551</v>
      </c>
      <c r="B9" s="255"/>
      <c r="C9" s="6"/>
      <c r="D9" s="6"/>
      <c r="E9" s="6"/>
      <c r="F9" s="6"/>
      <c r="G9" s="6"/>
      <c r="H9" s="6"/>
    </row>
    <row r="10" spans="1:8" x14ac:dyDescent="0.25">
      <c r="A10" s="251" t="s">
        <v>9</v>
      </c>
      <c r="B10" s="251"/>
      <c r="C10" s="4"/>
      <c r="D10" s="4"/>
      <c r="E10" s="4"/>
      <c r="F10" s="4"/>
      <c r="G10" s="4"/>
      <c r="H10" s="4"/>
    </row>
    <row r="11" spans="1:8" ht="18.75" x14ac:dyDescent="0.25">
      <c r="A11" s="9"/>
      <c r="B11" s="9"/>
      <c r="C11" s="9"/>
      <c r="D11" s="9"/>
      <c r="E11" s="9"/>
      <c r="F11" s="9"/>
      <c r="G11" s="9"/>
      <c r="H11" s="9"/>
    </row>
    <row r="12" spans="1:8" ht="30.75" customHeight="1" x14ac:dyDescent="0.25">
      <c r="A12" s="255" t="s">
        <v>581</v>
      </c>
      <c r="B12" s="255"/>
      <c r="C12" s="6"/>
      <c r="D12" s="6"/>
      <c r="E12" s="6"/>
      <c r="F12" s="6"/>
      <c r="G12" s="6"/>
      <c r="H12" s="6"/>
    </row>
    <row r="13" spans="1:8" x14ac:dyDescent="0.25">
      <c r="A13" s="251" t="s">
        <v>8</v>
      </c>
      <c r="B13" s="251"/>
      <c r="C13" s="4"/>
      <c r="D13" s="4"/>
      <c r="E13" s="4"/>
      <c r="F13" s="4"/>
      <c r="G13" s="4"/>
      <c r="H13" s="4"/>
    </row>
    <row r="14" spans="1:8" ht="18.75" x14ac:dyDescent="0.25">
      <c r="A14" s="8"/>
      <c r="B14" s="8"/>
      <c r="C14" s="8"/>
      <c r="D14" s="8"/>
      <c r="E14" s="8"/>
      <c r="F14" s="8"/>
      <c r="G14" s="8"/>
      <c r="H14" s="8"/>
    </row>
    <row r="15" spans="1:8" x14ac:dyDescent="0.25">
      <c r="A15" s="255" t="s">
        <v>556</v>
      </c>
      <c r="B15" s="255"/>
      <c r="C15" s="6"/>
      <c r="D15" s="6"/>
      <c r="E15" s="6"/>
      <c r="F15" s="6"/>
      <c r="G15" s="6"/>
      <c r="H15" s="6"/>
    </row>
    <row r="16" spans="1:8" x14ac:dyDescent="0.25">
      <c r="A16" s="251" t="s">
        <v>7</v>
      </c>
      <c r="B16" s="251"/>
      <c r="C16" s="4"/>
      <c r="D16" s="4"/>
      <c r="E16" s="4"/>
      <c r="F16" s="4"/>
      <c r="G16" s="4"/>
      <c r="H16" s="4"/>
    </row>
    <row r="17" spans="1:2" x14ac:dyDescent="0.25">
      <c r="B17" s="97"/>
    </row>
    <row r="18" spans="1:2" ht="33.75" customHeight="1" x14ac:dyDescent="0.25">
      <c r="A18" s="339" t="s">
        <v>479</v>
      </c>
      <c r="B18" s="340"/>
    </row>
    <row r="19" spans="1:2" x14ac:dyDescent="0.25">
      <c r="B19" s="33"/>
    </row>
    <row r="20" spans="1:2" ht="16.5" thickBot="1" x14ac:dyDescent="0.3">
      <c r="B20" s="98"/>
    </row>
    <row r="21" spans="1:2" ht="16.5" thickBot="1" x14ac:dyDescent="0.3">
      <c r="A21" s="99" t="s">
        <v>375</v>
      </c>
      <c r="B21" s="100" t="s">
        <v>569</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554</v>
      </c>
    </row>
    <row r="25" spans="1:2" ht="16.5" thickBot="1" x14ac:dyDescent="0.3">
      <c r="A25" s="102" t="s">
        <v>378</v>
      </c>
      <c r="B25" s="100" t="s">
        <v>580</v>
      </c>
    </row>
    <row r="26" spans="1:2" ht="16.5" thickBot="1" x14ac:dyDescent="0.3">
      <c r="A26" s="103" t="s">
        <v>379</v>
      </c>
      <c r="B26" s="19" t="s">
        <v>545</v>
      </c>
    </row>
    <row r="27" spans="1:2" ht="16.5" thickBot="1" x14ac:dyDescent="0.3">
      <c r="A27" s="111" t="s">
        <v>536</v>
      </c>
      <c r="B27" s="236">
        <v>9.2999999999999999E-2</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544</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6" t="s">
        <v>570</v>
      </c>
    </row>
    <row r="57" spans="1:2" x14ac:dyDescent="0.25">
      <c r="A57" s="109" t="s">
        <v>400</v>
      </c>
      <c r="B57" s="337"/>
    </row>
    <row r="58" spans="1:2" x14ac:dyDescent="0.25">
      <c r="A58" s="109" t="s">
        <v>401</v>
      </c>
      <c r="B58" s="337"/>
    </row>
    <row r="59" spans="1:2" x14ac:dyDescent="0.25">
      <c r="A59" s="109" t="s">
        <v>402</v>
      </c>
      <c r="B59" s="337"/>
    </row>
    <row r="60" spans="1:2" x14ac:dyDescent="0.25">
      <c r="A60" s="109" t="s">
        <v>403</v>
      </c>
      <c r="B60" s="337"/>
    </row>
    <row r="61" spans="1:2" ht="16.5" thickBot="1" x14ac:dyDescent="0.3">
      <c r="A61" s="110" t="s">
        <v>404</v>
      </c>
      <c r="B61" s="338"/>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555</v>
      </c>
    </row>
    <row r="68" spans="1:2" ht="16.5" thickBot="1" x14ac:dyDescent="0.3">
      <c r="A68" s="102" t="s">
        <v>410</v>
      </c>
      <c r="B68" s="114"/>
    </row>
    <row r="69" spans="1:2" ht="16.5" thickBot="1" x14ac:dyDescent="0.3">
      <c r="A69" s="109" t="s">
        <v>411</v>
      </c>
      <c r="B69" s="230">
        <v>45809</v>
      </c>
    </row>
    <row r="70" spans="1:2" ht="16.5" thickBot="1" x14ac:dyDescent="0.3">
      <c r="A70" s="109" t="s">
        <v>412</v>
      </c>
      <c r="B70" s="117"/>
    </row>
    <row r="71" spans="1:2" ht="16.5" thickBot="1" x14ac:dyDescent="0.3">
      <c r="A71" s="109" t="s">
        <v>413</v>
      </c>
      <c r="B71" s="117"/>
    </row>
    <row r="72" spans="1:2" ht="29.25" thickBot="1" x14ac:dyDescent="0.3">
      <c r="A72" s="118" t="s">
        <v>414</v>
      </c>
      <c r="B72" s="19" t="s">
        <v>545</v>
      </c>
    </row>
    <row r="73" spans="1:2" ht="28.5" x14ac:dyDescent="0.25">
      <c r="A73" s="105" t="s">
        <v>415</v>
      </c>
      <c r="B73" s="336"/>
    </row>
    <row r="74" spans="1:2" x14ac:dyDescent="0.25">
      <c r="A74" s="109" t="s">
        <v>416</v>
      </c>
      <c r="B74" s="337"/>
    </row>
    <row r="75" spans="1:2" x14ac:dyDescent="0.25">
      <c r="A75" s="109" t="s">
        <v>417</v>
      </c>
      <c r="B75" s="337"/>
    </row>
    <row r="76" spans="1:2" x14ac:dyDescent="0.25">
      <c r="A76" s="109" t="s">
        <v>418</v>
      </c>
      <c r="B76" s="337"/>
    </row>
    <row r="77" spans="1:2" x14ac:dyDescent="0.25">
      <c r="A77" s="109" t="s">
        <v>419</v>
      </c>
      <c r="B77" s="337"/>
    </row>
    <row r="78" spans="1:2" ht="16.5" thickBot="1" x14ac:dyDescent="0.3">
      <c r="A78" s="119" t="s">
        <v>420</v>
      </c>
      <c r="B78" s="338"/>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2026-05-28T07:39:22Z</dcterms:modified>
</cp:coreProperties>
</file>